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60" windowWidth="15480" windowHeight="11055" firstSheet="3" activeTab="3"/>
  </bookViews>
  <sheets>
    <sheet name="Дошкільні заклоди освіти" sheetId="2" r:id="rId1"/>
    <sheet name="Позашкільні заклоди освіти" sheetId="3" r:id="rId2"/>
    <sheet name="Централізована бухгалтерія" sheetId="4" r:id="rId3"/>
    <sheet name="Павлоградська ЗОШ № 11" sheetId="6" r:id="rId4"/>
  </sheets>
  <calcPr calcId="124519"/>
</workbook>
</file>

<file path=xl/calcChain.xml><?xml version="1.0" encoding="utf-8"?>
<calcChain xmlns="http://schemas.openxmlformats.org/spreadsheetml/2006/main">
  <c r="G16" i="6"/>
  <c r="J12"/>
  <c r="G12"/>
  <c r="G34" l="1"/>
  <c r="D34" s="1"/>
  <c r="I33"/>
  <c r="K38"/>
  <c r="I38"/>
  <c r="G38"/>
  <c r="L38"/>
  <c r="J38"/>
  <c r="E38" s="1"/>
  <c r="H38"/>
  <c r="L10"/>
  <c r="J10"/>
  <c r="H10"/>
  <c r="L9"/>
  <c r="H9"/>
  <c r="E9" s="1"/>
  <c r="G10"/>
  <c r="I10"/>
  <c r="D10" s="1"/>
  <c r="K10"/>
  <c r="K9"/>
  <c r="I9"/>
  <c r="G9"/>
  <c r="J28"/>
  <c r="H28"/>
  <c r="E28" s="1"/>
  <c r="F28" s="1"/>
  <c r="L18"/>
  <c r="J18"/>
  <c r="E18" s="1"/>
  <c r="H18"/>
  <c r="K18"/>
  <c r="I18"/>
  <c r="G18"/>
  <c r="K19"/>
  <c r="I19"/>
  <c r="G19"/>
  <c r="L19"/>
  <c r="J19"/>
  <c r="H19"/>
  <c r="E19" s="1"/>
  <c r="I29"/>
  <c r="I37"/>
  <c r="D37" s="1"/>
  <c r="G25"/>
  <c r="D30"/>
  <c r="H27"/>
  <c r="G27"/>
  <c r="D27" s="1"/>
  <c r="L22"/>
  <c r="J22"/>
  <c r="H22"/>
  <c r="L23"/>
  <c r="J23"/>
  <c r="H23"/>
  <c r="K22"/>
  <c r="I22"/>
  <c r="G22"/>
  <c r="K23"/>
  <c r="I23"/>
  <c r="G23"/>
  <c r="D23" s="1"/>
  <c r="F23" s="1"/>
  <c r="G21"/>
  <c r="J41"/>
  <c r="H41"/>
  <c r="I41"/>
  <c r="I39" s="1"/>
  <c r="G41"/>
  <c r="G39" s="1"/>
  <c r="D13"/>
  <c r="J39"/>
  <c r="K39"/>
  <c r="L39"/>
  <c r="H39"/>
  <c r="E37"/>
  <c r="J24"/>
  <c r="K24"/>
  <c r="L24"/>
  <c r="H11"/>
  <c r="I11"/>
  <c r="J11"/>
  <c r="K11"/>
  <c r="L11"/>
  <c r="G11"/>
  <c r="D11" s="1"/>
  <c r="D21"/>
  <c r="G42"/>
  <c r="H42"/>
  <c r="I42"/>
  <c r="J42"/>
  <c r="K42"/>
  <c r="L42"/>
  <c r="E43"/>
  <c r="E42" s="1"/>
  <c r="D43"/>
  <c r="D32"/>
  <c r="E30"/>
  <c r="E31"/>
  <c r="E32"/>
  <c r="E33"/>
  <c r="E34"/>
  <c r="E35"/>
  <c r="E36"/>
  <c r="D31"/>
  <c r="F31" s="1"/>
  <c r="D33"/>
  <c r="D35"/>
  <c r="C35" s="1"/>
  <c r="F35" s="1"/>
  <c r="D36"/>
  <c r="E17"/>
  <c r="D17"/>
  <c r="E41"/>
  <c r="D28"/>
  <c r="E40"/>
  <c r="D40"/>
  <c r="E16"/>
  <c r="D16"/>
  <c r="E15"/>
  <c r="D15"/>
  <c r="E14"/>
  <c r="D14"/>
  <c r="D38"/>
  <c r="E11"/>
  <c r="E13"/>
  <c r="E27"/>
  <c r="E25"/>
  <c r="E29"/>
  <c r="E23"/>
  <c r="E21"/>
  <c r="D9"/>
  <c r="H16" i="4"/>
  <c r="E13"/>
  <c r="E10"/>
  <c r="D13"/>
  <c r="D10"/>
  <c r="G11" i="2"/>
  <c r="H11"/>
  <c r="E12" i="6"/>
  <c r="K21" i="4"/>
  <c r="I21"/>
  <c r="G21"/>
  <c r="K16"/>
  <c r="I16"/>
  <c r="G16"/>
  <c r="K11"/>
  <c r="K34"/>
  <c r="G11"/>
  <c r="G34"/>
  <c r="I11"/>
  <c r="I34"/>
  <c r="C21"/>
  <c r="C11"/>
  <c r="D35" i="3"/>
  <c r="G25"/>
  <c r="D27"/>
  <c r="E36"/>
  <c r="D36"/>
  <c r="E35"/>
  <c r="F35" s="1"/>
  <c r="L25"/>
  <c r="K25"/>
  <c r="J25"/>
  <c r="H25"/>
  <c r="C25"/>
  <c r="K19"/>
  <c r="I19"/>
  <c r="K11"/>
  <c r="K40"/>
  <c r="I11"/>
  <c r="C11"/>
  <c r="K31" i="2"/>
  <c r="I31"/>
  <c r="C31"/>
  <c r="C18"/>
  <c r="D13"/>
  <c r="L11"/>
  <c r="K11"/>
  <c r="J11"/>
  <c r="I11"/>
  <c r="E24"/>
  <c r="D24"/>
  <c r="E23"/>
  <c r="D23"/>
  <c r="E22"/>
  <c r="D22"/>
  <c r="D10"/>
  <c r="D9"/>
  <c r="C16" i="4"/>
  <c r="C34" s="1"/>
  <c r="C19" i="3"/>
  <c r="C25" i="2"/>
  <c r="L16" i="4"/>
  <c r="L19" i="3"/>
  <c r="L25" i="2"/>
  <c r="L21" i="4"/>
  <c r="L11"/>
  <c r="L34" s="1"/>
  <c r="L11" i="3"/>
  <c r="L40"/>
  <c r="L31" i="2"/>
  <c r="L52"/>
  <c r="J16" i="4"/>
  <c r="J21"/>
  <c r="J11"/>
  <c r="J34"/>
  <c r="J19" i="3"/>
  <c r="J11"/>
  <c r="J40" s="1"/>
  <c r="J25" i="2"/>
  <c r="J52" s="1"/>
  <c r="J31"/>
  <c r="H21" i="4"/>
  <c r="H11"/>
  <c r="H34" s="1"/>
  <c r="H19" i="3"/>
  <c r="H11"/>
  <c r="H40"/>
  <c r="E40" s="1"/>
  <c r="H25" i="2"/>
  <c r="H52" s="1"/>
  <c r="E52" s="1"/>
  <c r="H31"/>
  <c r="O36"/>
  <c r="E32" i="3"/>
  <c r="D32"/>
  <c r="F32" s="1"/>
  <c r="E16"/>
  <c r="D16"/>
  <c r="F16"/>
  <c r="E45" i="2"/>
  <c r="D45"/>
  <c r="E44"/>
  <c r="D44"/>
  <c r="E33" i="3"/>
  <c r="D33"/>
  <c r="F33" s="1"/>
  <c r="I25"/>
  <c r="G31" i="2"/>
  <c r="E21"/>
  <c r="D21"/>
  <c r="E20"/>
  <c r="D20"/>
  <c r="E30" i="4"/>
  <c r="D30"/>
  <c r="F30"/>
  <c r="E29"/>
  <c r="D29"/>
  <c r="F29" s="1"/>
  <c r="G19" i="3"/>
  <c r="G11"/>
  <c r="G40"/>
  <c r="E17"/>
  <c r="D17"/>
  <c r="F17" s="1"/>
  <c r="D29" i="6"/>
  <c r="F29" s="1"/>
  <c r="E26"/>
  <c r="D26"/>
  <c r="D25"/>
  <c r="D12"/>
  <c r="E33" i="4"/>
  <c r="D33"/>
  <c r="F33" s="1"/>
  <c r="E32"/>
  <c r="D32"/>
  <c r="F32"/>
  <c r="E31"/>
  <c r="D31"/>
  <c r="F31" s="1"/>
  <c r="E28"/>
  <c r="D28"/>
  <c r="F28"/>
  <c r="E27"/>
  <c r="D27"/>
  <c r="F27" s="1"/>
  <c r="E26"/>
  <c r="D26"/>
  <c r="E25"/>
  <c r="D25"/>
  <c r="F25"/>
  <c r="E24"/>
  <c r="D24"/>
  <c r="F24" s="1"/>
  <c r="E23"/>
  <c r="D23"/>
  <c r="F23"/>
  <c r="D21"/>
  <c r="E21"/>
  <c r="F21" s="1"/>
  <c r="E20"/>
  <c r="D20"/>
  <c r="E19"/>
  <c r="D19"/>
  <c r="E18"/>
  <c r="D18"/>
  <c r="E16"/>
  <c r="D16"/>
  <c r="E15"/>
  <c r="D15"/>
  <c r="E14"/>
  <c r="D14"/>
  <c r="E11"/>
  <c r="D11"/>
  <c r="E9"/>
  <c r="E34" s="1"/>
  <c r="D9"/>
  <c r="D34" s="1"/>
  <c r="F34" s="1"/>
  <c r="E39" i="3"/>
  <c r="D39"/>
  <c r="F39"/>
  <c r="E38"/>
  <c r="D38"/>
  <c r="F38" s="1"/>
  <c r="E37"/>
  <c r="D37"/>
  <c r="F37"/>
  <c r="E30"/>
  <c r="D30"/>
  <c r="F30" s="1"/>
  <c r="E31"/>
  <c r="D31"/>
  <c r="F31"/>
  <c r="E29"/>
  <c r="D29"/>
  <c r="F29" s="1"/>
  <c r="E28"/>
  <c r="D28"/>
  <c r="F28"/>
  <c r="E27"/>
  <c r="F27"/>
  <c r="E25"/>
  <c r="E24"/>
  <c r="D24"/>
  <c r="F24"/>
  <c r="E23"/>
  <c r="D23"/>
  <c r="F23" s="1"/>
  <c r="E22"/>
  <c r="D22"/>
  <c r="F22"/>
  <c r="E21"/>
  <c r="D21"/>
  <c r="F21" s="1"/>
  <c r="D19"/>
  <c r="E19"/>
  <c r="F19"/>
  <c r="E15"/>
  <c r="D15"/>
  <c r="F15" s="1"/>
  <c r="E34"/>
  <c r="D34"/>
  <c r="F34"/>
  <c r="E14"/>
  <c r="D14"/>
  <c r="F14" s="1"/>
  <c r="E13"/>
  <c r="E11" s="1"/>
  <c r="D13"/>
  <c r="D11" s="1"/>
  <c r="E10"/>
  <c r="D10"/>
  <c r="F10" s="1"/>
  <c r="E9"/>
  <c r="D9"/>
  <c r="F9"/>
  <c r="E51" i="2"/>
  <c r="D51"/>
  <c r="F51" s="1"/>
  <c r="E50"/>
  <c r="D50"/>
  <c r="F50"/>
  <c r="E49"/>
  <c r="D49"/>
  <c r="F49" s="1"/>
  <c r="E48"/>
  <c r="D48"/>
  <c r="F48"/>
  <c r="E47"/>
  <c r="D47"/>
  <c r="F47" s="1"/>
  <c r="E31"/>
  <c r="E25"/>
  <c r="E46"/>
  <c r="D46"/>
  <c r="F46"/>
  <c r="E43"/>
  <c r="F43"/>
  <c r="D43"/>
  <c r="E42"/>
  <c r="D42"/>
  <c r="F42"/>
  <c r="E41"/>
  <c r="D41"/>
  <c r="F41" s="1"/>
  <c r="E40"/>
  <c r="D40"/>
  <c r="F40"/>
  <c r="E39"/>
  <c r="F39"/>
  <c r="D39"/>
  <c r="E38"/>
  <c r="D38"/>
  <c r="F38"/>
  <c r="E37"/>
  <c r="D37"/>
  <c r="F37" s="1"/>
  <c r="E36"/>
  <c r="D36"/>
  <c r="F36"/>
  <c r="E35"/>
  <c r="F35"/>
  <c r="D35"/>
  <c r="E34"/>
  <c r="D34"/>
  <c r="F34"/>
  <c r="E33"/>
  <c r="D33"/>
  <c r="F33" s="1"/>
  <c r="E30"/>
  <c r="D30"/>
  <c r="F30"/>
  <c r="E29"/>
  <c r="F29"/>
  <c r="D29"/>
  <c r="E28"/>
  <c r="D28"/>
  <c r="F28"/>
  <c r="E27"/>
  <c r="D27"/>
  <c r="F27" s="1"/>
  <c r="K25"/>
  <c r="I25"/>
  <c r="I52"/>
  <c r="G25"/>
  <c r="D25"/>
  <c r="F25" s="1"/>
  <c r="E16"/>
  <c r="E19"/>
  <c r="E14"/>
  <c r="E17"/>
  <c r="E18"/>
  <c r="E11" s="1"/>
  <c r="E13"/>
  <c r="D19"/>
  <c r="F19" s="1"/>
  <c r="G52"/>
  <c r="D52" s="1"/>
  <c r="F52" s="1"/>
  <c r="D18"/>
  <c r="K52"/>
  <c r="D17"/>
  <c r="D16"/>
  <c r="F16" s="1"/>
  <c r="E15"/>
  <c r="D15"/>
  <c r="F15" s="1"/>
  <c r="D14"/>
  <c r="D11" s="1"/>
  <c r="F11" s="1"/>
  <c r="E10"/>
  <c r="F10" s="1"/>
  <c r="E9"/>
  <c r="F9" s="1"/>
  <c r="F26" i="4"/>
  <c r="F9"/>
  <c r="F10"/>
  <c r="F11"/>
  <c r="F13"/>
  <c r="F14"/>
  <c r="F16"/>
  <c r="F18"/>
  <c r="F19"/>
  <c r="F20"/>
  <c r="F13" i="3"/>
  <c r="D25"/>
  <c r="F25"/>
  <c r="I40"/>
  <c r="D40"/>
  <c r="F40" s="1"/>
  <c r="F36"/>
  <c r="F24" i="2"/>
  <c r="F23"/>
  <c r="F22"/>
  <c r="C11"/>
  <c r="C52"/>
  <c r="F17"/>
  <c r="F13"/>
  <c r="F20"/>
  <c r="F21"/>
  <c r="D31"/>
  <c r="F31" s="1"/>
  <c r="C40" i="3"/>
  <c r="F14" i="2"/>
  <c r="D42" i="6"/>
  <c r="F26" l="1"/>
  <c r="F43"/>
  <c r="F42" s="1"/>
  <c r="E39"/>
  <c r="G20"/>
  <c r="H24"/>
  <c r="G24"/>
  <c r="I24"/>
  <c r="D19"/>
  <c r="D18"/>
  <c r="F12"/>
  <c r="F19"/>
  <c r="F25"/>
  <c r="I20"/>
  <c r="I45" s="1"/>
  <c r="J20"/>
  <c r="J45" s="1"/>
  <c r="F38"/>
  <c r="F14"/>
  <c r="F16"/>
  <c r="F15"/>
  <c r="C13"/>
  <c r="F13" s="1"/>
  <c r="F34"/>
  <c r="F33"/>
  <c r="C32"/>
  <c r="F32" s="1"/>
  <c r="E10"/>
  <c r="F10" s="1"/>
  <c r="F9"/>
  <c r="F36"/>
  <c r="F18"/>
  <c r="C40"/>
  <c r="F40" s="1"/>
  <c r="E24"/>
  <c r="F37"/>
  <c r="D24"/>
  <c r="F30"/>
  <c r="F24"/>
  <c r="F27"/>
  <c r="C17"/>
  <c r="F17" s="1"/>
  <c r="F11"/>
  <c r="L20"/>
  <c r="L45" s="1"/>
  <c r="E22"/>
  <c r="H20"/>
  <c r="K20"/>
  <c r="K45" s="1"/>
  <c r="D22"/>
  <c r="E20"/>
  <c r="F21"/>
  <c r="D20"/>
  <c r="D39"/>
  <c r="G45"/>
  <c r="D41"/>
  <c r="F41" s="1"/>
  <c r="F11" i="3"/>
  <c r="H45" i="6" l="1"/>
  <c r="E45"/>
  <c r="F22"/>
  <c r="F20"/>
  <c r="F39"/>
  <c r="D45"/>
  <c r="F45" l="1"/>
</calcChain>
</file>

<file path=xl/sharedStrings.xml><?xml version="1.0" encoding="utf-8"?>
<sst xmlns="http://schemas.openxmlformats.org/spreadsheetml/2006/main" count="355" uniqueCount="183">
  <si>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</si>
  <si>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</si>
  <si>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</si>
  <si>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</si>
  <si>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</si>
  <si>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</si>
  <si>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</si>
  <si>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тис.грн.</t>
  </si>
  <si>
    <t>Додаток</t>
  </si>
  <si>
    <t>головний розпорядник бюджетних коштів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</si>
  <si>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</si>
  <si>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</si>
  <si>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</si>
  <si>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</si>
  <si>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</si>
  <si>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</si>
  <si>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</si>
  <si>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</si>
  <si>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</si>
  <si>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</si>
  <si>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канцелярське приладдя, папір</t>
  </si>
  <si>
    <t>газопостачання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</si>
  <si>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</si>
  <si>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</si>
  <si>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</si>
  <si>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</si>
  <si>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</si>
  <si>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</si>
  <si>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</si>
  <si>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</si>
  <si>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</si>
  <si>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</si>
  <si>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</si>
  <si>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</si>
  <si>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</si>
  <si>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</si>
  <si>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</si>
  <si>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</si>
  <si>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</si>
  <si>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послуги з охорони ДНЗ №51</t>
  </si>
  <si>
    <t>5.3</t>
  </si>
  <si>
    <t>5.4</t>
  </si>
  <si>
    <t>5.5</t>
  </si>
  <si>
    <t>5.6</t>
  </si>
  <si>
    <t>Медикаменти та дезактин</t>
  </si>
  <si>
    <t>Продукти харчування</t>
  </si>
  <si>
    <t>8</t>
  </si>
  <si>
    <t>Видатки на відрядження</t>
  </si>
  <si>
    <t>9</t>
  </si>
  <si>
    <t>Окремі заходи по реалізації держ.програм</t>
  </si>
  <si>
    <t>оплата за послуги з вивезення та захоронення твердих і рідких побутових відходів.</t>
  </si>
  <si>
    <t>10</t>
  </si>
  <si>
    <t>Інші видатки</t>
  </si>
  <si>
    <t>корм для звірів та птахів</t>
  </si>
  <si>
    <t xml:space="preserve">господарчі, канцелярські товари </t>
  </si>
  <si>
    <t>3,2</t>
  </si>
  <si>
    <t>підписка</t>
  </si>
  <si>
    <t>обслуговування програми"Бухгалтерія-IC"</t>
  </si>
  <si>
    <t>ремонт комп`ютерной техніки, заправка катриджа</t>
  </si>
  <si>
    <t>І.В.Дем`яненко</t>
  </si>
  <si>
    <t>придбання водонагрівачів</t>
  </si>
  <si>
    <t>3,7</t>
  </si>
  <si>
    <t>3,8</t>
  </si>
  <si>
    <t>5,7</t>
  </si>
  <si>
    <t>5,8</t>
  </si>
  <si>
    <t>5,9</t>
  </si>
  <si>
    <t>5,10</t>
  </si>
  <si>
    <t>5,11</t>
  </si>
  <si>
    <t>5,12</t>
  </si>
  <si>
    <t>придбання катриджів, принтерів</t>
  </si>
  <si>
    <t>обрізка дерев,сухостою</t>
  </si>
  <si>
    <t>5,6</t>
  </si>
  <si>
    <t>миючі засоби</t>
  </si>
  <si>
    <t>3,9</t>
  </si>
  <si>
    <t>техобслуговування газових лічильників в котельнях,підземного газопроводу ДНЗ №1,8</t>
  </si>
  <si>
    <t>повірка ваговимірювальних приладів</t>
  </si>
  <si>
    <t>видалення аварійних дерев</t>
  </si>
  <si>
    <t>інвентарізація землі, реєстрація державних актів</t>
  </si>
  <si>
    <t>придбання муз.апар.та комп.техніки</t>
  </si>
  <si>
    <t>повірка газосигналізаторів та техобслуговування системи газопостачання,контура заземлення</t>
  </si>
  <si>
    <t>заправка картріджа</t>
  </si>
  <si>
    <t>налаштування ПК, установка комп.програми</t>
  </si>
  <si>
    <t xml:space="preserve">канцелярські, господарчі товари </t>
  </si>
  <si>
    <t>послуги зв`язку, інтернет, почти, оголошення до міждународного видання</t>
  </si>
  <si>
    <t>заміна та установка вікон</t>
  </si>
  <si>
    <t>наладка автоматики котелень та ремонт, прочистка димових та вентканалів,техобслуговув. по ДНЗ №1,8</t>
  </si>
  <si>
    <t>5,13</t>
  </si>
  <si>
    <t>атестація робочих місць</t>
  </si>
  <si>
    <t>5,14</t>
  </si>
  <si>
    <t>лаболаторні дослідждення</t>
  </si>
  <si>
    <t>3,4</t>
  </si>
  <si>
    <t>3,5</t>
  </si>
  <si>
    <t>придбання шиферу, дошок та шкафів</t>
  </si>
  <si>
    <t>поточний ремонт м`якої покрівлі, сходових кліток, каналізації, системи опалення, заміна вікон, монтаж вхідних дверейі ...</t>
  </si>
  <si>
    <t>прочистка ДВК,випробув.пожкранів, перезарядка вогнегасників</t>
  </si>
  <si>
    <t>повірка лічильників теплової енергії, манометрів, термометрів, контура заземлення,перезарядка вогнегасників</t>
  </si>
  <si>
    <t>м"який інвентар,господарчі товари,посуд</t>
  </si>
  <si>
    <t>послуги зв`язку, інтернет,посл.банка</t>
  </si>
  <si>
    <t>повірка лічильників тепла, манометрів, термометрів, регуляторів тиску,монтаж,демонт.лічильників</t>
  </si>
  <si>
    <t>послуги зв`язку, інтернет</t>
  </si>
  <si>
    <t>техобслуговування лічильників тепла при запуску опалення, техобслуг. сонячних батарей,т/о регул.тепла</t>
  </si>
  <si>
    <t>3,6</t>
  </si>
  <si>
    <t>придбання спортінвентарь,пожінвентарь</t>
  </si>
  <si>
    <t>Грошова оцінка землі,інвентаріз.будівлі</t>
  </si>
  <si>
    <t xml:space="preserve">меблі, килимові вироби, побутова техніка,принтер, лінолеум </t>
  </si>
  <si>
    <t>придбання труб,сантех.вироби,цемент,кахель</t>
  </si>
  <si>
    <t>поточний ремонт електрощитової, установка на фасаді будівлі світового показника,п.р.канал.,замінавузла пит.води</t>
  </si>
  <si>
    <t>парова станція</t>
  </si>
  <si>
    <t>новорічні подарунки</t>
  </si>
  <si>
    <t>послуги  архівації</t>
  </si>
  <si>
    <t>3,10</t>
  </si>
  <si>
    <t>3,11</t>
  </si>
  <si>
    <t>3,12</t>
  </si>
  <si>
    <t>придбання спец.одягу</t>
  </si>
  <si>
    <t>придбання мариіди(електр,комфорки)</t>
  </si>
  <si>
    <t>придбання електричних матеріалів, радіоелектронна апаратура, газонокосарка</t>
  </si>
  <si>
    <t xml:space="preserve">повірки  лічильників води, манометрів, термометрів,газу, тепла, діелектричних рукавичок, електролічильників,контура заземлення </t>
  </si>
  <si>
    <t>ремонт контура заземлення, випробування пожкранів, аварійн.ремонт електрообладнання</t>
  </si>
  <si>
    <t>Звіт про використання бюджетних коштів за I квартал (півріччя, 9 місяців, рік)2017р.</t>
  </si>
  <si>
    <t xml:space="preserve"> КТКВ  1011010 "Дошкільні навчальні заклади" відділу освіти Павлоградської міської ради.</t>
  </si>
  <si>
    <t>I квартал 2017 року</t>
  </si>
  <si>
    <t>січень</t>
  </si>
  <si>
    <t>лютий</t>
  </si>
  <si>
    <t>березень</t>
  </si>
  <si>
    <t>залишки на 01.01.2017 року</t>
  </si>
  <si>
    <t xml:space="preserve"> КТКВ 1011090 "Позашкільні заклади освіти, заходи із позашкільної роботи з дітьми" відділу освіти Павлоградської міської ради.</t>
  </si>
  <si>
    <t>залишки на 01.01.2017року</t>
  </si>
  <si>
    <t>КТКВ 1011190 "Централізована бухгалтерія" відділу освіти Павлоградської міської ради.</t>
  </si>
  <si>
    <t>залишки на 01.01.2017р.</t>
  </si>
  <si>
    <t>засоби захисту органів дихання</t>
  </si>
  <si>
    <t>послуги ветлікаря</t>
  </si>
  <si>
    <t>оплата за послуги за дератизацію</t>
  </si>
  <si>
    <t>Предмети, матеріали-всього в т.ч.</t>
  </si>
  <si>
    <t>Оплата комунальних послуг-всього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</si>
  <si>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</si>
  <si>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</si>
  <si>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</si>
  <si>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Навчання на курсах "Прозоро"</t>
  </si>
  <si>
    <t>Харчування учнів</t>
  </si>
  <si>
    <t>Придбання засобів дихання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</si>
  <si>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</si>
  <si>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</si>
  <si>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</si>
  <si>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</si>
  <si>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Звіт про використання бюджетних коштів за 2 квартал  2018 р.</t>
  </si>
  <si>
    <t>2 квартал 2018 року</t>
  </si>
  <si>
    <t>квітень</t>
  </si>
  <si>
    <t>травень</t>
  </si>
  <si>
    <t>червень</t>
  </si>
  <si>
    <t>придбання подарунків для переможцев олімпіади</t>
  </si>
  <si>
    <t>придбання меблів</t>
  </si>
  <si>
    <t>придбання труб</t>
  </si>
  <si>
    <t>змагання зі стрельби</t>
  </si>
  <si>
    <t>перезарядка вогнегасників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</si>
  <si>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</si>
  <si>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</si>
  <si>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</si>
  <si>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</si>
  <si>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</si>
  <si>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</si>
  <si>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</si>
  <si>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</si>
  <si>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обслуговування програми</t>
  </si>
  <si>
    <t>5.13</t>
  </si>
  <si>
    <t>негабарити</t>
  </si>
  <si>
    <t>придбання матеріалів для інклюзивних класів</t>
  </si>
  <si>
    <t>Капітальні видатки</t>
  </si>
  <si>
    <t>10.1</t>
  </si>
  <si>
    <t>Придбання ноутбуків</t>
  </si>
  <si>
    <t>Поточний ремонт пройомів дверей з заміною двері</t>
  </si>
  <si>
    <t>5.14</t>
  </si>
  <si>
    <t>Послуги по техобслуговуванню вузла обліку теплп</t>
  </si>
  <si>
    <t>придбання господарчих товарів</t>
  </si>
  <si>
    <t>КПК 1011020  Павлоградськак загальноосвітня  школа І-ІІІ ступенів №11 Павлоградської міської ради.</t>
  </si>
  <si>
    <t>Директор  школи № 11</t>
  </si>
  <si>
    <t>О.Б. Осипчук</t>
  </si>
  <si>
    <t>Головний бухгалтер</t>
  </si>
  <si>
    <t>послуги інтернету, зв’язку</t>
  </si>
  <si>
    <t>залишки на 01.04.2018 року</t>
  </si>
  <si>
    <t xml:space="preserve">Повірка газосигналізаторів та техобслуговування системи газопостачання, контура заземлення </t>
  </si>
  <si>
    <t>11</t>
  </si>
  <si>
    <t>Інші поточні видатки</t>
  </si>
  <si>
    <t>А.В.Мннієва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</si>
</sst>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2" xfId="0" applyNumberFormat="1" applyFont="1" applyBorder="1"/>
    <xf numFmtId="49" fontId="4" fillId="3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165" fontId="4" fillId="3" borderId="8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 vertical="center"/>
    </xf>
    <xf numFmtId="165" fontId="9" fillId="4" borderId="8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/>
    <xf numFmtId="0" fontId="9" fillId="4" borderId="8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165" fontId="4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1" fillId="7" borderId="0" xfId="0" applyFont="1" applyFill="1"/>
    <xf numFmtId="165" fontId="4" fillId="4" borderId="10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justify" vertical="center"/>
    </xf>
    <xf numFmtId="0" fontId="4" fillId="0" borderId="10" xfId="0" applyFont="1" applyBorder="1" applyAlignment="1">
      <alignment horizontal="center" wrapText="1"/>
    </xf>
    <xf numFmtId="0" fontId="7" fillId="5" borderId="8" xfId="0" applyFont="1" applyFill="1" applyBorder="1" applyAlignment="1">
      <alignment horizontal="justify" vertical="center"/>
    </xf>
    <xf numFmtId="0" fontId="9" fillId="5" borderId="8" xfId="0" applyFont="1" applyFill="1" applyBorder="1" applyAlignment="1">
      <alignment horizontal="center"/>
    </xf>
    <xf numFmtId="165" fontId="9" fillId="5" borderId="8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justify" vertical="center"/>
    </xf>
    <xf numFmtId="0" fontId="4" fillId="5" borderId="10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165" fontId="4" fillId="5" borderId="1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5" borderId="12" xfId="0" applyFont="1" applyFill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2" xfId="0" applyFont="1" applyBorder="1" applyAlignment="1">
      <alignment horizontal="left" vertical="center" wrapText="1"/>
    </xf>
    <xf numFmtId="165" fontId="9" fillId="0" borderId="13" xfId="0" applyNumberFormat="1" applyFont="1" applyBorder="1" applyAlignment="1">
      <alignment horizontal="center" vertical="center"/>
    </xf>
    <xf numFmtId="1" fontId="5" fillId="0" borderId="0" xfId="0" applyNumberFormat="1" applyFont="1"/>
    <xf numFmtId="2" fontId="5" fillId="0" borderId="0" xfId="0" applyNumberFormat="1" applyFont="1"/>
    <xf numFmtId="165" fontId="0" fillId="0" borderId="0" xfId="0" applyNumberFormat="1"/>
    <xf numFmtId="165" fontId="5" fillId="0" borderId="0" xfId="0" applyNumberFormat="1" applyFont="1"/>
    <xf numFmtId="0" fontId="15" fillId="0" borderId="0" xfId="0" applyFont="1"/>
    <xf numFmtId="165" fontId="16" fillId="0" borderId="8" xfId="0" applyNumberFormat="1" applyFont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9" fillId="0" borderId="16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/>
    </xf>
    <xf numFmtId="165" fontId="1" fillId="7" borderId="0" xfId="0" applyNumberFormat="1" applyFont="1" applyFill="1"/>
    <xf numFmtId="0" fontId="12" fillId="0" borderId="2" xfId="0" applyFont="1" applyBorder="1"/>
    <xf numFmtId="2" fontId="12" fillId="0" borderId="2" xfId="0" applyNumberFormat="1" applyFont="1" applyBorder="1"/>
    <xf numFmtId="165" fontId="12" fillId="0" borderId="2" xfId="0" applyNumberFormat="1" applyFont="1" applyBorder="1"/>
    <xf numFmtId="0" fontId="12" fillId="0" borderId="2" xfId="0" applyFont="1" applyBorder="1" applyAlignment="1">
      <alignment horizontal="center"/>
    </xf>
    <xf numFmtId="0" fontId="12" fillId="0" borderId="8" xfId="0" applyFont="1" applyBorder="1"/>
    <xf numFmtId="165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/>
    </xf>
    <xf numFmtId="165" fontId="3" fillId="4" borderId="2" xfId="0" applyNumberFormat="1" applyFont="1" applyFill="1" applyBorder="1"/>
    <xf numFmtId="0" fontId="3" fillId="4" borderId="8" xfId="0" applyFont="1" applyFill="1" applyBorder="1" applyAlignment="1">
      <alignment horizontal="center"/>
    </xf>
    <xf numFmtId="165" fontId="12" fillId="4" borderId="2" xfId="0" applyNumberFormat="1" applyFont="1" applyFill="1" applyBorder="1"/>
    <xf numFmtId="0" fontId="3" fillId="4" borderId="8" xfId="0" applyFont="1" applyFill="1" applyBorder="1"/>
    <xf numFmtId="0" fontId="12" fillId="3" borderId="8" xfId="0" applyFont="1" applyFill="1" applyBorder="1"/>
    <xf numFmtId="165" fontId="12" fillId="3" borderId="8" xfId="0" applyNumberFormat="1" applyFont="1" applyFill="1" applyBorder="1"/>
    <xf numFmtId="165" fontId="12" fillId="3" borderId="2" xfId="0" applyNumberFormat="1" applyFont="1" applyFill="1" applyBorder="1"/>
    <xf numFmtId="0" fontId="12" fillId="4" borderId="2" xfId="0" applyFont="1" applyFill="1" applyBorder="1"/>
    <xf numFmtId="165" fontId="12" fillId="4" borderId="8" xfId="0" applyNumberFormat="1" applyFont="1" applyFill="1" applyBorder="1"/>
    <xf numFmtId="165" fontId="12" fillId="4" borderId="9" xfId="0" applyNumberFormat="1" applyFont="1" applyFill="1" applyBorder="1"/>
    <xf numFmtId="0" fontId="12" fillId="4" borderId="8" xfId="0" applyFont="1" applyFill="1" applyBorder="1"/>
    <xf numFmtId="0" fontId="12" fillId="4" borderId="9" xfId="0" applyFont="1" applyFill="1" applyBorder="1"/>
    <xf numFmtId="0" fontId="7" fillId="4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3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justify"/>
    </xf>
    <xf numFmtId="0" fontId="13" fillId="0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/>
    </xf>
    <xf numFmtId="0" fontId="4" fillId="2" borderId="17" xfId="0" applyFont="1" applyFill="1" applyBorder="1" applyAlignment="1">
      <alignment horizontal="justify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9" xfId="0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justify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justify" vertical="center"/>
    </xf>
    <xf numFmtId="0" fontId="12" fillId="0" borderId="18" xfId="0" applyFont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9" xfId="0" applyNumberFormat="1" applyFont="1" applyFill="1" applyBorder="1"/>
    <xf numFmtId="0" fontId="12" fillId="0" borderId="18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wrapText="1"/>
    </xf>
    <xf numFmtId="165" fontId="12" fillId="3" borderId="18" xfId="0" applyNumberFormat="1" applyFont="1" applyFill="1" applyBorder="1" applyAlignment="1">
      <alignment horizontal="center"/>
    </xf>
    <xf numFmtId="165" fontId="12" fillId="4" borderId="18" xfId="0" applyNumberFormat="1" applyFont="1" applyFill="1" applyBorder="1" applyAlignment="1">
      <alignment horizontal="center" vertical="center"/>
    </xf>
    <xf numFmtId="165" fontId="12" fillId="2" borderId="19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/>
    <xf numFmtId="2" fontId="12" fillId="6" borderId="20" xfId="0" applyNumberFormat="1" applyFont="1" applyFill="1" applyBorder="1"/>
    <xf numFmtId="165" fontId="12" fillId="2" borderId="20" xfId="0" applyNumberFormat="1" applyFont="1" applyFill="1" applyBorder="1" applyAlignment="1">
      <alignment horizontal="center"/>
    </xf>
    <xf numFmtId="165" fontId="12" fillId="2" borderId="21" xfId="0" applyNumberFormat="1" applyFont="1" applyFill="1" applyBorder="1"/>
    <xf numFmtId="0" fontId="4" fillId="8" borderId="8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165" fontId="12" fillId="8" borderId="8" xfId="0" applyNumberFormat="1" applyFont="1" applyFill="1" applyBorder="1" applyAlignment="1">
      <alignment horizontal="center"/>
    </xf>
    <xf numFmtId="2" fontId="12" fillId="8" borderId="8" xfId="0" applyNumberFormat="1" applyFont="1" applyFill="1" applyBorder="1" applyAlignment="1">
      <alignment horizontal="center"/>
    </xf>
    <xf numFmtId="165" fontId="3" fillId="8" borderId="8" xfId="0" applyNumberFormat="1" applyFont="1" applyFill="1" applyBorder="1" applyAlignment="1">
      <alignment horizontal="center"/>
    </xf>
    <xf numFmtId="0" fontId="12" fillId="8" borderId="8" xfId="0" applyFont="1" applyFill="1" applyBorder="1"/>
    <xf numFmtId="165" fontId="3" fillId="8" borderId="8" xfId="0" applyNumberFormat="1" applyFont="1" applyFill="1" applyBorder="1"/>
    <xf numFmtId="165" fontId="12" fillId="8" borderId="8" xfId="0" applyNumberFormat="1" applyFont="1" applyFill="1" applyBorder="1"/>
    <xf numFmtId="165" fontId="12" fillId="8" borderId="2" xfId="0" applyNumberFormat="1" applyFont="1" applyFill="1" applyBorder="1"/>
    <xf numFmtId="165" fontId="9" fillId="8" borderId="8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right"/>
    </xf>
    <xf numFmtId="165" fontId="12" fillId="8" borderId="9" xfId="0" applyNumberFormat="1" applyFont="1" applyFill="1" applyBorder="1"/>
    <xf numFmtId="0" fontId="12" fillId="8" borderId="9" xfId="0" applyFont="1" applyFill="1" applyBorder="1" applyAlignment="1">
      <alignment horizontal="center"/>
    </xf>
    <xf numFmtId="165" fontId="12" fillId="8" borderId="9" xfId="0" applyNumberFormat="1" applyFont="1" applyFill="1" applyBorder="1" applyAlignment="1">
      <alignment horizontal="center"/>
    </xf>
    <xf numFmtId="0" fontId="12" fillId="8" borderId="9" xfId="0" applyFont="1" applyFill="1" applyBorder="1"/>
    <xf numFmtId="165" fontId="12" fillId="8" borderId="16" xfId="0" applyNumberFormat="1" applyFont="1" applyFill="1" applyBorder="1"/>
    <xf numFmtId="0" fontId="4" fillId="8" borderId="9" xfId="0" applyFont="1" applyFill="1" applyBorder="1" applyAlignment="1">
      <alignment horizontal="center"/>
    </xf>
    <xf numFmtId="165" fontId="9" fillId="4" borderId="8" xfId="0" applyNumberFormat="1" applyFont="1" applyFill="1" applyBorder="1" applyAlignment="1">
      <alignment horizontal="right"/>
    </xf>
    <xf numFmtId="164" fontId="9" fillId="0" borderId="22" xfId="0" applyNumberFormat="1" applyFont="1" applyBorder="1"/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164" fontId="9" fillId="5" borderId="23" xfId="0" applyNumberFormat="1" applyFont="1" applyFill="1" applyBorder="1"/>
    <xf numFmtId="164" fontId="9" fillId="5" borderId="8" xfId="0" applyNumberFormat="1" applyFont="1" applyFill="1" applyBorder="1"/>
    <xf numFmtId="164" fontId="9" fillId="5" borderId="8" xfId="0" applyNumberFormat="1" applyFont="1" applyFill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5" fillId="0" borderId="0" xfId="0" applyNumberFormat="1" applyFont="1"/>
    <xf numFmtId="164" fontId="4" fillId="0" borderId="0" xfId="0" applyNumberFormat="1" applyFont="1"/>
    <xf numFmtId="49" fontId="4" fillId="0" borderId="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justify" vertical="center"/>
    </xf>
    <xf numFmtId="164" fontId="4" fillId="0" borderId="8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4" fillId="0" borderId="8" xfId="0" applyNumberFormat="1" applyFont="1" applyBorder="1"/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9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/>
    <xf numFmtId="0" fontId="7" fillId="0" borderId="24" xfId="0" applyFont="1" applyBorder="1" applyAlignment="1">
      <alignment horizontal="center" vertical="center"/>
    </xf>
    <xf numFmtId="164" fontId="9" fillId="5" borderId="9" xfId="0" applyNumberFormat="1" applyFont="1" applyFill="1" applyBorder="1" applyAlignment="1">
      <alignment horizontal="center"/>
    </xf>
    <xf numFmtId="164" fontId="9" fillId="0" borderId="23" xfId="0" applyNumberFormat="1" applyFont="1" applyBorder="1"/>
    <xf numFmtId="164" fontId="4" fillId="0" borderId="23" xfId="0" applyNumberFormat="1" applyFont="1" applyBorder="1"/>
    <xf numFmtId="164" fontId="4" fillId="0" borderId="23" xfId="0" applyNumberFormat="1" applyFont="1" applyFill="1" applyBorder="1"/>
    <xf numFmtId="164" fontId="4" fillId="5" borderId="8" xfId="0" applyNumberFormat="1" applyFont="1" applyFill="1" applyBorder="1" applyAlignment="1">
      <alignment horizontal="center"/>
    </xf>
    <xf numFmtId="49" fontId="4" fillId="6" borderId="25" xfId="0" applyNumberFormat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justify" vertical="center"/>
    </xf>
    <xf numFmtId="164" fontId="4" fillId="6" borderId="25" xfId="0" applyNumberFormat="1" applyFont="1" applyFill="1" applyBorder="1"/>
    <xf numFmtId="164" fontId="4" fillId="5" borderId="8" xfId="0" applyNumberFormat="1" applyFont="1" applyFill="1" applyBorder="1"/>
    <xf numFmtId="49" fontId="9" fillId="5" borderId="8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164" fontId="9" fillId="7" borderId="8" xfId="0" applyNumberFormat="1" applyFont="1" applyFill="1" applyBorder="1" applyAlignment="1">
      <alignment horizontal="center"/>
    </xf>
    <xf numFmtId="49" fontId="4" fillId="7" borderId="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/>
    <xf numFmtId="164" fontId="4" fillId="7" borderId="8" xfId="0" applyNumberFormat="1" applyFont="1" applyFill="1" applyBorder="1" applyAlignment="1">
      <alignment horizontal="center"/>
    </xf>
    <xf numFmtId="164" fontId="4" fillId="5" borderId="23" xfId="0" applyNumberFormat="1" applyFont="1" applyFill="1" applyBorder="1"/>
    <xf numFmtId="164" fontId="4" fillId="5" borderId="9" xfId="0" applyNumberFormat="1" applyFont="1" applyFill="1" applyBorder="1" applyAlignment="1">
      <alignment horizontal="center"/>
    </xf>
    <xf numFmtId="164" fontId="4" fillId="7" borderId="23" xfId="0" applyNumberFormat="1" applyFont="1" applyFill="1" applyBorder="1"/>
    <xf numFmtId="49" fontId="4" fillId="7" borderId="27" xfId="0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164" fontId="4" fillId="7" borderId="14" xfId="0" applyNumberFormat="1" applyFont="1" applyFill="1" applyBorder="1"/>
    <xf numFmtId="164" fontId="9" fillId="7" borderId="14" xfId="0" applyNumberFormat="1" applyFont="1" applyFill="1" applyBorder="1" applyAlignment="1">
      <alignment horizontal="center"/>
    </xf>
    <xf numFmtId="164" fontId="4" fillId="7" borderId="14" xfId="0" applyNumberFormat="1" applyFont="1" applyFill="1" applyBorder="1" applyAlignment="1">
      <alignment horizontal="center"/>
    </xf>
    <xf numFmtId="49" fontId="9" fillId="4" borderId="8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left" vertical="center" wrapText="1"/>
    </xf>
    <xf numFmtId="165" fontId="9" fillId="4" borderId="13" xfId="0" applyNumberFormat="1" applyFont="1" applyFill="1" applyBorder="1" applyAlignment="1">
      <alignment horizontal="center" vertical="center"/>
    </xf>
    <xf numFmtId="165" fontId="9" fillId="6" borderId="13" xfId="0" applyNumberFormat="1" applyFont="1" applyFill="1" applyBorder="1" applyAlignment="1">
      <alignment horizontal="center" vertical="center"/>
    </xf>
    <xf numFmtId="164" fontId="4" fillId="4" borderId="23" xfId="0" applyNumberFormat="1" applyFont="1" applyFill="1" applyBorder="1"/>
    <xf numFmtId="164" fontId="4" fillId="0" borderId="27" xfId="0" applyNumberFormat="1" applyFont="1" applyFill="1" applyBorder="1"/>
    <xf numFmtId="164" fontId="9" fillId="0" borderId="27" xfId="0" applyNumberFormat="1" applyFont="1" applyFill="1" applyBorder="1" applyAlignment="1">
      <alignment horizontal="center"/>
    </xf>
    <xf numFmtId="164" fontId="4" fillId="7" borderId="2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165" fontId="9" fillId="0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view="pageBreakPreview" topLeftCell="B46" zoomScale="60" workbookViewId="0">
      <selection activeCell="E50" sqref="E50"/>
    </sheetView>
  </sheetViews>
  <sheetFormatPr defaultRowHeight="12.75"/>
  <cols>
    <col min="2" max="2" width="38.7109375" customWidth="1"/>
    <col min="3" max="3" width="15.5703125" customWidth="1"/>
    <col min="4" max="4" width="18.85546875" customWidth="1"/>
    <col min="5" max="5" width="17.85546875" customWidth="1"/>
    <col min="6" max="6" width="17.42578125" customWidth="1"/>
    <col min="7" max="7" width="17.85546875" customWidth="1"/>
    <col min="8" max="9" width="19.28515625" customWidth="1"/>
    <col min="10" max="10" width="19.5703125" customWidth="1"/>
    <col min="11" max="11" width="19.7109375" customWidth="1"/>
    <col min="12" max="12" width="20" customWidth="1"/>
    <col min="13" max="13" width="19.140625" bestFit="1" customWidth="1"/>
    <col min="15" max="15" width="14.7109375" bestFit="1" customWidth="1"/>
  </cols>
  <sheetData>
    <row r="1" spans="1:12" ht="18.75">
      <c r="A1" s="1"/>
      <c r="B1" s="1"/>
      <c r="C1" s="1"/>
      <c r="D1" s="1"/>
      <c r="E1" s="1"/>
      <c r="F1" s="1"/>
      <c r="G1" s="1"/>
      <c r="H1" s="1"/>
      <c r="I1" s="1"/>
      <c r="J1" s="1"/>
      <c r="K1" s="252" t="s">
        <v>8</v>
      </c>
      <c r="L1" s="252"/>
    </row>
    <row r="2" spans="1:12" ht="20.25">
      <c r="A2" s="253" t="s">
        <v>118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12" ht="20.25">
      <c r="A3" s="254" t="s">
        <v>119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15.75">
      <c r="A4" s="256" t="s">
        <v>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2" ht="24.7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>
      <c r="A6" s="257" t="s">
        <v>0</v>
      </c>
      <c r="B6" s="263" t="s">
        <v>10</v>
      </c>
      <c r="C6" s="260" t="s">
        <v>124</v>
      </c>
      <c r="D6" s="266" t="s">
        <v>120</v>
      </c>
      <c r="E6" s="266"/>
      <c r="F6" s="266"/>
      <c r="G6" s="266" t="s">
        <v>4</v>
      </c>
      <c r="H6" s="266"/>
      <c r="I6" s="266"/>
      <c r="J6" s="266"/>
      <c r="K6" s="266"/>
      <c r="L6" s="268"/>
    </row>
    <row r="7" spans="1:12" ht="15.75">
      <c r="A7" s="258"/>
      <c r="B7" s="264"/>
      <c r="C7" s="261"/>
      <c r="D7" s="267"/>
      <c r="E7" s="267"/>
      <c r="F7" s="267"/>
      <c r="G7" s="267" t="s">
        <v>121</v>
      </c>
      <c r="H7" s="267"/>
      <c r="I7" s="267" t="s">
        <v>122</v>
      </c>
      <c r="J7" s="267"/>
      <c r="K7" s="267" t="s">
        <v>123</v>
      </c>
      <c r="L7" s="269"/>
    </row>
    <row r="8" spans="1:12" ht="16.5" thickBot="1">
      <c r="A8" s="259"/>
      <c r="B8" s="265"/>
      <c r="C8" s="26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9.25" customHeight="1" thickBot="1">
      <c r="A9" s="12">
        <v>1</v>
      </c>
      <c r="B9" s="99" t="s">
        <v>11</v>
      </c>
      <c r="C9" s="153"/>
      <c r="D9" s="122">
        <f>SUM(G9,I9,K9)</f>
        <v>0</v>
      </c>
      <c r="E9" s="124">
        <f>SUM(H9,J9,L9)</f>
        <v>10746.862809999999</v>
      </c>
      <c r="F9" s="123" t="e">
        <f>SUM(E9)*100/(D9+C9)</f>
        <v>#DIV/0!</v>
      </c>
      <c r="G9" s="122"/>
      <c r="H9" s="184">
        <v>3352.8185199999998</v>
      </c>
      <c r="I9" s="125"/>
      <c r="J9" s="184">
        <v>3535.35851</v>
      </c>
      <c r="K9" s="122"/>
      <c r="L9" s="191">
        <v>3858.6857799999998</v>
      </c>
    </row>
    <row r="10" spans="1:12" ht="28.5" customHeight="1" thickBot="1">
      <c r="A10" s="13">
        <v>2</v>
      </c>
      <c r="B10" s="100" t="s">
        <v>12</v>
      </c>
      <c r="C10" s="154"/>
      <c r="D10" s="124">
        <f>SUM(G10,I10,K10)</f>
        <v>0</v>
      </c>
      <c r="E10" s="123">
        <f>SUM(H10,J10,L10)</f>
        <v>2390.0745900000002</v>
      </c>
      <c r="F10" s="123" t="e">
        <f>SUM(E10)*100/(D10+C10)</f>
        <v>#DIV/0!</v>
      </c>
      <c r="G10" s="126"/>
      <c r="H10" s="183">
        <v>750.53686000000005</v>
      </c>
      <c r="I10" s="128"/>
      <c r="J10" s="183">
        <v>789.83271000000002</v>
      </c>
      <c r="K10" s="127"/>
      <c r="L10" s="187">
        <v>849.70501999999999</v>
      </c>
    </row>
    <row r="11" spans="1:12" ht="33" customHeight="1" thickBot="1">
      <c r="A11" s="61">
        <v>3</v>
      </c>
      <c r="B11" s="144" t="s">
        <v>19</v>
      </c>
      <c r="C11" s="155">
        <f>SUM(C13:C24)</f>
        <v>0</v>
      </c>
      <c r="D11" s="56">
        <f>SUM(D13:D24)</f>
        <v>0</v>
      </c>
      <c r="E11" s="193">
        <f>SUM(E13:E24)</f>
        <v>11.689019999999999</v>
      </c>
      <c r="F11" s="58" t="e">
        <f>SUM(E11)*100/(D11+C11)</f>
        <v>#DIV/0!</v>
      </c>
      <c r="G11" s="56">
        <f t="shared" ref="G11:L11" si="0">SUM(G13:G24)</f>
        <v>0</v>
      </c>
      <c r="H11" s="56">
        <f t="shared" si="0"/>
        <v>0</v>
      </c>
      <c r="I11" s="56">
        <f t="shared" si="0"/>
        <v>0</v>
      </c>
      <c r="J11" s="185">
        <f t="shared" si="0"/>
        <v>0</v>
      </c>
      <c r="K11" s="56">
        <f t="shared" si="0"/>
        <v>0</v>
      </c>
      <c r="L11" s="156">
        <f t="shared" si="0"/>
        <v>11.689019999999999</v>
      </c>
    </row>
    <row r="12" spans="1:12" ht="23.25" customHeight="1" thickBot="1">
      <c r="A12" s="6"/>
      <c r="B12" s="102" t="s">
        <v>13</v>
      </c>
      <c r="C12" s="157"/>
      <c r="D12" s="5"/>
      <c r="E12" s="5"/>
      <c r="F12" s="17"/>
      <c r="G12" s="26"/>
      <c r="H12" s="176"/>
      <c r="I12" s="26"/>
      <c r="J12" s="176"/>
      <c r="K12" s="27"/>
      <c r="L12" s="192"/>
    </row>
    <row r="13" spans="1:12" ht="25.5" customHeight="1" thickBot="1">
      <c r="A13" s="8" t="s">
        <v>22</v>
      </c>
      <c r="B13" s="145" t="s">
        <v>60</v>
      </c>
      <c r="C13" s="158"/>
      <c r="D13" s="124">
        <f>SUM(G13,I13,K13)</f>
        <v>0</v>
      </c>
      <c r="E13" s="124">
        <f t="shared" ref="E13:E25" si="1">SUM(H13,J13,L13)</f>
        <v>0</v>
      </c>
      <c r="F13" s="123" t="e">
        <f t="shared" ref="F13:F19" si="2">SUM(E13)*100/(D13+C13)</f>
        <v>#DIV/0!</v>
      </c>
      <c r="G13" s="128"/>
      <c r="H13" s="177"/>
      <c r="I13" s="129"/>
      <c r="J13" s="177"/>
      <c r="K13" s="129"/>
      <c r="L13" s="188"/>
    </row>
    <row r="14" spans="1:12" ht="28.5" customHeight="1" thickBot="1">
      <c r="A14" s="8" t="s">
        <v>23</v>
      </c>
      <c r="B14" s="145" t="s">
        <v>20</v>
      </c>
      <c r="C14" s="159">
        <v>0</v>
      </c>
      <c r="D14" s="124">
        <f t="shared" ref="D14:D25" si="3">SUM(G14,I14,K14)</f>
        <v>0</v>
      </c>
      <c r="E14" s="124">
        <f t="shared" si="1"/>
        <v>0</v>
      </c>
      <c r="F14" s="123" t="e">
        <f t="shared" si="2"/>
        <v>#DIV/0!</v>
      </c>
      <c r="G14" s="130"/>
      <c r="H14" s="177"/>
      <c r="I14" s="129"/>
      <c r="J14" s="177"/>
      <c r="K14" s="129"/>
      <c r="L14" s="189"/>
    </row>
    <row r="15" spans="1:12" ht="27.75" customHeight="1" thickBot="1">
      <c r="A15" s="8" t="s">
        <v>24</v>
      </c>
      <c r="B15" s="145" t="s">
        <v>72</v>
      </c>
      <c r="C15" s="158"/>
      <c r="D15" s="124">
        <f t="shared" si="3"/>
        <v>0</v>
      </c>
      <c r="E15" s="124">
        <f t="shared" si="1"/>
        <v>4.7178599999999999</v>
      </c>
      <c r="F15" s="123" t="e">
        <f t="shared" si="2"/>
        <v>#DIV/0!</v>
      </c>
      <c r="G15" s="129"/>
      <c r="H15" s="177"/>
      <c r="I15" s="129"/>
      <c r="J15" s="178"/>
      <c r="K15" s="128"/>
      <c r="L15" s="188">
        <v>4.7178599999999999</v>
      </c>
    </row>
    <row r="16" spans="1:12" ht="40.5" customHeight="1" thickBot="1">
      <c r="A16" s="8" t="s">
        <v>25</v>
      </c>
      <c r="B16" s="146" t="s">
        <v>105</v>
      </c>
      <c r="C16" s="159"/>
      <c r="D16" s="124">
        <f t="shared" si="3"/>
        <v>0</v>
      </c>
      <c r="E16" s="124">
        <f t="shared" si="1"/>
        <v>0</v>
      </c>
      <c r="F16" s="123" t="e">
        <f t="shared" si="2"/>
        <v>#DIV/0!</v>
      </c>
      <c r="G16" s="129"/>
      <c r="H16" s="178"/>
      <c r="I16" s="129"/>
      <c r="J16" s="178"/>
      <c r="K16" s="129"/>
      <c r="L16" s="189"/>
    </row>
    <row r="17" spans="1:15" ht="48.75" customHeight="1" thickBot="1">
      <c r="A17" s="18" t="s">
        <v>26</v>
      </c>
      <c r="B17" s="145" t="s">
        <v>114</v>
      </c>
      <c r="C17" s="159">
        <v>0</v>
      </c>
      <c r="D17" s="124">
        <f t="shared" si="3"/>
        <v>0</v>
      </c>
      <c r="E17" s="124">
        <f t="shared" si="1"/>
        <v>0</v>
      </c>
      <c r="F17" s="123" t="e">
        <f t="shared" si="2"/>
        <v>#DIV/0!</v>
      </c>
      <c r="G17" s="131"/>
      <c r="H17" s="178"/>
      <c r="I17" s="131"/>
      <c r="J17" s="178"/>
      <c r="K17" s="131"/>
      <c r="L17" s="189"/>
    </row>
    <row r="18" spans="1:15" ht="27" customHeight="1" thickBot="1">
      <c r="A18" s="8" t="s">
        <v>27</v>
      </c>
      <c r="B18" s="145" t="s">
        <v>113</v>
      </c>
      <c r="C18" s="158">
        <f>10-0.8-3.7-5.5</f>
        <v>0</v>
      </c>
      <c r="D18" s="124">
        <f t="shared" si="3"/>
        <v>0</v>
      </c>
      <c r="E18" s="124">
        <f t="shared" si="1"/>
        <v>0</v>
      </c>
      <c r="F18" s="123">
        <v>0</v>
      </c>
      <c r="G18" s="128"/>
      <c r="H18" s="179"/>
      <c r="I18" s="128"/>
      <c r="J18" s="177"/>
      <c r="K18" s="129"/>
      <c r="L18" s="188"/>
    </row>
    <row r="19" spans="1:15" ht="52.5" customHeight="1" thickBot="1">
      <c r="A19" s="8" t="s">
        <v>61</v>
      </c>
      <c r="B19" s="147" t="s">
        <v>115</v>
      </c>
      <c r="C19" s="159"/>
      <c r="D19" s="124">
        <f t="shared" si="3"/>
        <v>0</v>
      </c>
      <c r="E19" s="124">
        <f t="shared" si="1"/>
        <v>0</v>
      </c>
      <c r="F19" s="123" t="e">
        <f t="shared" si="2"/>
        <v>#DIV/0!</v>
      </c>
      <c r="G19" s="129"/>
      <c r="H19" s="178"/>
      <c r="I19" s="129"/>
      <c r="J19" s="178"/>
      <c r="K19" s="129"/>
      <c r="L19" s="189"/>
    </row>
    <row r="20" spans="1:15" ht="42.75" customHeight="1" thickBot="1">
      <c r="A20" s="8" t="s">
        <v>62</v>
      </c>
      <c r="B20" s="147" t="s">
        <v>96</v>
      </c>
      <c r="C20" s="159"/>
      <c r="D20" s="124">
        <f t="shared" si="3"/>
        <v>0</v>
      </c>
      <c r="E20" s="124">
        <f>SUM(H20,J20,L20)</f>
        <v>0</v>
      </c>
      <c r="F20" s="123" t="e">
        <f t="shared" ref="F20:F25" si="4">SUM(E20)*100/(D20+C20)</f>
        <v>#DIV/0!</v>
      </c>
      <c r="G20" s="129"/>
      <c r="H20" s="178"/>
      <c r="I20" s="128"/>
      <c r="J20" s="178"/>
      <c r="K20" s="129"/>
      <c r="L20" s="189"/>
    </row>
    <row r="21" spans="1:15" ht="46.5" customHeight="1" thickBot="1">
      <c r="A21" s="8" t="s">
        <v>73</v>
      </c>
      <c r="B21" s="148" t="s">
        <v>104</v>
      </c>
      <c r="C21" s="158"/>
      <c r="D21" s="124">
        <f t="shared" si="3"/>
        <v>0</v>
      </c>
      <c r="E21" s="124">
        <f>SUM(H21,J21,L21)</f>
        <v>0</v>
      </c>
      <c r="F21" s="123" t="e">
        <f t="shared" si="4"/>
        <v>#DIV/0!</v>
      </c>
      <c r="G21" s="129"/>
      <c r="H21" s="179"/>
      <c r="I21" s="128"/>
      <c r="J21" s="178"/>
      <c r="K21" s="129"/>
      <c r="L21" s="189"/>
    </row>
    <row r="22" spans="1:15" ht="32.25" customHeight="1" thickBot="1">
      <c r="A22" s="8" t="s">
        <v>110</v>
      </c>
      <c r="B22" s="149" t="s">
        <v>129</v>
      </c>
      <c r="C22" s="160"/>
      <c r="D22" s="124">
        <f>SUM(G22,I22,K22)</f>
        <v>0</v>
      </c>
      <c r="E22" s="124">
        <f>SUM(H22,J22,L22)</f>
        <v>6.9711600000000002</v>
      </c>
      <c r="F22" s="123" t="e">
        <f t="shared" si="4"/>
        <v>#DIV/0!</v>
      </c>
      <c r="G22" s="129"/>
      <c r="H22" s="178"/>
      <c r="I22" s="128"/>
      <c r="J22" s="178"/>
      <c r="K22" s="129"/>
      <c r="L22" s="189">
        <v>6.9711600000000002</v>
      </c>
    </row>
    <row r="23" spans="1:15" ht="34.5" customHeight="1" thickBot="1">
      <c r="A23" s="8" t="s">
        <v>111</v>
      </c>
      <c r="B23" s="149" t="s">
        <v>107</v>
      </c>
      <c r="C23" s="160"/>
      <c r="D23" s="124">
        <f>SUM(G23,I23,K23)</f>
        <v>0</v>
      </c>
      <c r="E23" s="124">
        <f>SUM(H23,J23,L23)</f>
        <v>0</v>
      </c>
      <c r="F23" s="123" t="e">
        <f t="shared" si="4"/>
        <v>#DIV/0!</v>
      </c>
      <c r="G23" s="129"/>
      <c r="H23" s="178"/>
      <c r="I23" s="129"/>
      <c r="J23" s="178"/>
      <c r="K23" s="129"/>
      <c r="L23" s="189"/>
    </row>
    <row r="24" spans="1:15" ht="46.5" customHeight="1" thickBot="1">
      <c r="A24" s="8" t="s">
        <v>112</v>
      </c>
      <c r="B24" s="149" t="s">
        <v>108</v>
      </c>
      <c r="C24" s="160">
        <v>0</v>
      </c>
      <c r="D24" s="124">
        <f>SUM(G24,I24,K24)</f>
        <v>0</v>
      </c>
      <c r="E24" s="124">
        <f>SUM(H24,J24,L24)</f>
        <v>0</v>
      </c>
      <c r="F24" s="123" t="e">
        <f t="shared" si="4"/>
        <v>#DIV/0!</v>
      </c>
      <c r="G24" s="129"/>
      <c r="H24" s="178"/>
      <c r="I24" s="128"/>
      <c r="J24" s="178"/>
      <c r="K24" s="129"/>
      <c r="L24" s="189"/>
    </row>
    <row r="25" spans="1:15" s="2" customFormat="1" ht="39" customHeight="1" thickBot="1">
      <c r="A25" s="63" t="s">
        <v>28</v>
      </c>
      <c r="B25" s="144" t="s">
        <v>14</v>
      </c>
      <c r="C25" s="161">
        <f>SUM(C27:C30)</f>
        <v>0</v>
      </c>
      <c r="D25" s="132">
        <f t="shared" si="3"/>
        <v>0</v>
      </c>
      <c r="E25" s="132">
        <f t="shared" si="1"/>
        <v>5146.2242699999997</v>
      </c>
      <c r="F25" s="132" t="e">
        <f t="shared" si="4"/>
        <v>#DIV/0!</v>
      </c>
      <c r="G25" s="133">
        <f>SUM(G26:G30)</f>
        <v>0</v>
      </c>
      <c r="H25" s="180">
        <f>SUM(H27:H30)</f>
        <v>2285.11816</v>
      </c>
      <c r="I25" s="133">
        <f>SUM(I26:I30)</f>
        <v>0</v>
      </c>
      <c r="J25" s="180">
        <f>SUM(J27:J30)</f>
        <v>1378.3874099999998</v>
      </c>
      <c r="K25" s="133">
        <f>SUM(K26:K30)</f>
        <v>0</v>
      </c>
      <c r="L25" s="162">
        <f>SUM(L27:L30)</f>
        <v>1482.7187000000001</v>
      </c>
    </row>
    <row r="26" spans="1:15" s="2" customFormat="1" ht="24.75" customHeight="1" thickBot="1">
      <c r="A26" s="8"/>
      <c r="B26" s="145" t="s">
        <v>13</v>
      </c>
      <c r="C26" s="163"/>
      <c r="D26" s="124"/>
      <c r="E26" s="124"/>
      <c r="F26" s="123"/>
      <c r="G26" s="126"/>
      <c r="H26" s="181"/>
      <c r="I26" s="126"/>
      <c r="J26" s="181"/>
      <c r="K26" s="126"/>
      <c r="L26" s="190"/>
    </row>
    <row r="27" spans="1:15" s="2" customFormat="1" ht="35.25" customHeight="1" thickBot="1">
      <c r="A27" s="8" t="s">
        <v>29</v>
      </c>
      <c r="B27" s="145" t="s">
        <v>15</v>
      </c>
      <c r="C27" s="164"/>
      <c r="D27" s="124">
        <f t="shared" ref="D27:E31" si="5">SUM(G27,I27,K27)</f>
        <v>0</v>
      </c>
      <c r="E27" s="124">
        <f t="shared" si="5"/>
        <v>3362.5249899999999</v>
      </c>
      <c r="F27" s="124" t="e">
        <f>SUM(E27)*100/(D27+C27)</f>
        <v>#DIV/0!</v>
      </c>
      <c r="G27" s="129"/>
      <c r="H27" s="178">
        <v>1467.7829999999999</v>
      </c>
      <c r="I27" s="129"/>
      <c r="J27" s="178">
        <v>987.27099999999996</v>
      </c>
      <c r="K27" s="129"/>
      <c r="L27" s="189">
        <v>907.47099000000003</v>
      </c>
    </row>
    <row r="28" spans="1:15" s="2" customFormat="1" ht="34.5" customHeight="1" thickBot="1">
      <c r="A28" s="8" t="s">
        <v>30</v>
      </c>
      <c r="B28" s="145" t="s">
        <v>16</v>
      </c>
      <c r="C28" s="154"/>
      <c r="D28" s="124">
        <f t="shared" si="5"/>
        <v>0</v>
      </c>
      <c r="E28" s="124">
        <f t="shared" si="5"/>
        <v>1141.1554799999999</v>
      </c>
      <c r="F28" s="123" t="e">
        <f>SUM(E28)*100/(D28+C28)</f>
        <v>#DIV/0!</v>
      </c>
      <c r="G28" s="129"/>
      <c r="H28" s="178">
        <v>577.48118999999997</v>
      </c>
      <c r="I28" s="129"/>
      <c r="J28" s="178">
        <v>333.27525000000003</v>
      </c>
      <c r="K28" s="129"/>
      <c r="L28" s="189">
        <v>230.39904000000001</v>
      </c>
    </row>
    <row r="29" spans="1:15" s="2" customFormat="1" ht="27.75" customHeight="1" thickBot="1">
      <c r="A29" s="8" t="s">
        <v>31</v>
      </c>
      <c r="B29" s="145" t="s">
        <v>17</v>
      </c>
      <c r="C29" s="160"/>
      <c r="D29" s="124">
        <f t="shared" si="5"/>
        <v>0</v>
      </c>
      <c r="E29" s="124">
        <f t="shared" si="5"/>
        <v>164.52112</v>
      </c>
      <c r="F29" s="123" t="e">
        <f>SUM(E29)*100/(D29+C29)</f>
        <v>#DIV/0!</v>
      </c>
      <c r="G29" s="129"/>
      <c r="H29" s="178">
        <v>53.56109</v>
      </c>
      <c r="I29" s="129"/>
      <c r="J29" s="178">
        <v>57.841160000000002</v>
      </c>
      <c r="K29" s="129"/>
      <c r="L29" s="189">
        <v>53.118870000000001</v>
      </c>
    </row>
    <row r="30" spans="1:15" s="2" customFormat="1" ht="30.75" customHeight="1" thickBot="1">
      <c r="A30" s="8" t="s">
        <v>32</v>
      </c>
      <c r="B30" s="145" t="s">
        <v>21</v>
      </c>
      <c r="C30" s="160"/>
      <c r="D30" s="124">
        <f t="shared" si="5"/>
        <v>0</v>
      </c>
      <c r="E30" s="124">
        <f t="shared" si="5"/>
        <v>478.02268000000004</v>
      </c>
      <c r="F30" s="123" t="e">
        <f>SUM(E30)*100/(D30+C30)</f>
        <v>#DIV/0!</v>
      </c>
      <c r="G30" s="129"/>
      <c r="H30" s="178">
        <v>186.29288</v>
      </c>
      <c r="I30" s="129"/>
      <c r="J30" s="178"/>
      <c r="K30" s="129"/>
      <c r="L30" s="189">
        <v>291.72980000000001</v>
      </c>
    </row>
    <row r="31" spans="1:15" s="2" customFormat="1" ht="34.5" customHeight="1" thickBot="1">
      <c r="A31" s="63" t="s">
        <v>33</v>
      </c>
      <c r="B31" s="144" t="s">
        <v>18</v>
      </c>
      <c r="C31" s="165">
        <f>SUM(C33:C46)</f>
        <v>0</v>
      </c>
      <c r="D31" s="132">
        <f>SUM(G31,I31,K31)</f>
        <v>0</v>
      </c>
      <c r="E31" s="132">
        <f t="shared" si="5"/>
        <v>74.253730000000004</v>
      </c>
      <c r="F31" s="134" t="e">
        <f>SUM(E31)*100/(D31+C31)</f>
        <v>#DIV/0!</v>
      </c>
      <c r="G31" s="135">
        <f>SUM(G33:G46)</f>
        <v>0</v>
      </c>
      <c r="H31" s="182">
        <f>SUM(H32:H46)</f>
        <v>14.646430000000002</v>
      </c>
      <c r="I31" s="135">
        <f>SUM(I33:I46)</f>
        <v>0</v>
      </c>
      <c r="J31" s="182">
        <f>SUM(J33:J46)</f>
        <v>20.92501</v>
      </c>
      <c r="K31" s="135">
        <f>SUM(K33:K46)</f>
        <v>0</v>
      </c>
      <c r="L31" s="166">
        <f>SUM(L33+L34+L35+L36+L37+L38+L39+L40+L41)</f>
        <v>38.682290000000002</v>
      </c>
    </row>
    <row r="32" spans="1:15" s="2" customFormat="1" ht="42.75" customHeight="1" thickBot="1">
      <c r="A32" s="8"/>
      <c r="B32" s="145" t="s">
        <v>13</v>
      </c>
      <c r="C32" s="163"/>
      <c r="D32" s="122"/>
      <c r="E32" s="122"/>
      <c r="F32" s="123"/>
      <c r="G32" s="126"/>
      <c r="H32" s="181"/>
      <c r="I32" s="126"/>
      <c r="J32" s="181"/>
      <c r="K32" s="126"/>
      <c r="L32" s="190"/>
      <c r="M32" s="105"/>
      <c r="O32" s="106"/>
    </row>
    <row r="33" spans="1:15" s="2" customFormat="1" ht="41.25" customHeight="1" thickBot="1">
      <c r="A33" s="8" t="s">
        <v>36</v>
      </c>
      <c r="B33" s="148" t="s">
        <v>97</v>
      </c>
      <c r="C33" s="167"/>
      <c r="D33" s="122">
        <f t="shared" ref="D33:D38" si="6">SUM(G33,I33,K33)</f>
        <v>0</v>
      </c>
      <c r="E33" s="122">
        <f t="shared" ref="E33:E38" si="7">SUM(H33,J33,L33)</f>
        <v>2.5697999999999999</v>
      </c>
      <c r="F33" s="123" t="e">
        <f t="shared" ref="F33:F51" si="8">SUM(E33)*100/(D33+C33)</f>
        <v>#DIV/0!</v>
      </c>
      <c r="G33" s="136"/>
      <c r="H33" s="183">
        <v>0.58076000000000005</v>
      </c>
      <c r="I33" s="136"/>
      <c r="J33" s="183">
        <v>0.91718</v>
      </c>
      <c r="K33" s="136"/>
      <c r="L33" s="190">
        <v>1.07186</v>
      </c>
    </row>
    <row r="34" spans="1:15" s="2" customFormat="1" ht="39" customHeight="1" thickBot="1">
      <c r="A34" s="8" t="s">
        <v>37</v>
      </c>
      <c r="B34" s="148" t="s">
        <v>39</v>
      </c>
      <c r="C34" s="160"/>
      <c r="D34" s="124">
        <f t="shared" si="6"/>
        <v>0</v>
      </c>
      <c r="E34" s="122">
        <f t="shared" si="7"/>
        <v>21.6</v>
      </c>
      <c r="F34" s="123" t="e">
        <f t="shared" si="8"/>
        <v>#DIV/0!</v>
      </c>
      <c r="G34" s="137"/>
      <c r="H34" s="183">
        <v>7.44</v>
      </c>
      <c r="I34" s="137"/>
      <c r="J34" s="183">
        <v>6.72</v>
      </c>
      <c r="K34" s="137"/>
      <c r="L34" s="187">
        <v>7.44</v>
      </c>
    </row>
    <row r="35" spans="1:15" s="2" customFormat="1" ht="72.75" customHeight="1" thickBot="1">
      <c r="A35" s="8" t="s">
        <v>40</v>
      </c>
      <c r="B35" s="147" t="s">
        <v>116</v>
      </c>
      <c r="C35" s="168"/>
      <c r="D35" s="124">
        <f t="shared" si="6"/>
        <v>0</v>
      </c>
      <c r="E35" s="122">
        <f t="shared" si="7"/>
        <v>0</v>
      </c>
      <c r="F35" s="123" t="e">
        <f t="shared" si="8"/>
        <v>#DIV/0!</v>
      </c>
      <c r="G35" s="137"/>
      <c r="H35" s="183"/>
      <c r="I35" s="137"/>
      <c r="J35" s="183"/>
      <c r="K35" s="137"/>
      <c r="L35" s="187"/>
    </row>
    <row r="36" spans="1:15" s="2" customFormat="1" ht="50.25" customHeight="1" thickBot="1">
      <c r="A36" s="8" t="s">
        <v>41</v>
      </c>
      <c r="B36" s="147" t="s">
        <v>117</v>
      </c>
      <c r="C36" s="168"/>
      <c r="D36" s="124">
        <f t="shared" si="6"/>
        <v>0</v>
      </c>
      <c r="E36" s="122">
        <f t="shared" si="7"/>
        <v>0</v>
      </c>
      <c r="F36" s="123" t="e">
        <f t="shared" si="8"/>
        <v>#DIV/0!</v>
      </c>
      <c r="G36" s="137"/>
      <c r="H36" s="181"/>
      <c r="I36" s="137"/>
      <c r="J36" s="183"/>
      <c r="K36" s="137"/>
      <c r="L36" s="187"/>
      <c r="O36" s="106">
        <f>980.86+716.48+185780.45+84979+328314.67+8132.42+4.19+100127.34+1000.04+229115.69+23033.2+10437.95</f>
        <v>972622.2899999998</v>
      </c>
    </row>
    <row r="37" spans="1:15" s="2" customFormat="1" ht="30" customHeight="1" thickBot="1">
      <c r="A37" s="8" t="s">
        <v>42</v>
      </c>
      <c r="B37" s="145" t="s">
        <v>76</v>
      </c>
      <c r="C37" s="154"/>
      <c r="D37" s="124">
        <f t="shared" si="6"/>
        <v>0</v>
      </c>
      <c r="E37" s="122">
        <f t="shared" si="7"/>
        <v>0</v>
      </c>
      <c r="F37" s="123" t="e">
        <f t="shared" si="8"/>
        <v>#DIV/0!</v>
      </c>
      <c r="G37" s="136"/>
      <c r="H37" s="181"/>
      <c r="I37" s="137"/>
      <c r="J37" s="183"/>
      <c r="K37" s="137"/>
      <c r="L37" s="187"/>
    </row>
    <row r="38" spans="1:15" s="2" customFormat="1" ht="60" customHeight="1" thickBot="1">
      <c r="A38" s="8" t="s">
        <v>43</v>
      </c>
      <c r="B38" s="145" t="s">
        <v>50</v>
      </c>
      <c r="C38" s="164"/>
      <c r="D38" s="122">
        <f t="shared" si="6"/>
        <v>0</v>
      </c>
      <c r="E38" s="122">
        <f t="shared" si="7"/>
        <v>43.241770000000002</v>
      </c>
      <c r="F38" s="123" t="e">
        <f t="shared" si="8"/>
        <v>#DIV/0!</v>
      </c>
      <c r="G38" s="137"/>
      <c r="H38" s="183">
        <v>6.6256700000000004</v>
      </c>
      <c r="I38" s="136"/>
      <c r="J38" s="183">
        <v>6.4456699999999998</v>
      </c>
      <c r="K38" s="137"/>
      <c r="L38" s="187">
        <v>30.17043</v>
      </c>
    </row>
    <row r="39" spans="1:15" s="2" customFormat="1" ht="33.75" thickBot="1">
      <c r="A39" s="18" t="s">
        <v>63</v>
      </c>
      <c r="B39" s="146" t="s">
        <v>77</v>
      </c>
      <c r="C39" s="169"/>
      <c r="D39" s="124">
        <f t="shared" ref="D39:E43" si="9">SUM(G39,I39,K39)</f>
        <v>0</v>
      </c>
      <c r="E39" s="122">
        <f t="shared" si="9"/>
        <v>0</v>
      </c>
      <c r="F39" s="123" t="e">
        <f t="shared" si="8"/>
        <v>#DIV/0!</v>
      </c>
      <c r="G39" s="137"/>
      <c r="H39" s="181"/>
      <c r="I39" s="137"/>
      <c r="J39" s="183"/>
      <c r="K39" s="137"/>
      <c r="L39" s="187"/>
    </row>
    <row r="40" spans="1:15" s="2" customFormat="1" ht="47.25" customHeight="1" thickBot="1">
      <c r="A40" s="31" t="s">
        <v>64</v>
      </c>
      <c r="B40" s="150" t="s">
        <v>74</v>
      </c>
      <c r="C40" s="168"/>
      <c r="D40" s="124">
        <f t="shared" si="9"/>
        <v>0</v>
      </c>
      <c r="E40" s="122">
        <f t="shared" si="9"/>
        <v>0</v>
      </c>
      <c r="F40" s="123" t="e">
        <f t="shared" si="8"/>
        <v>#DIV/0!</v>
      </c>
      <c r="G40" s="138"/>
      <c r="H40" s="184"/>
      <c r="I40" s="138"/>
      <c r="J40" s="184"/>
      <c r="K40" s="138"/>
      <c r="L40" s="191"/>
    </row>
    <row r="41" spans="1:15" s="2" customFormat="1" ht="65.25" customHeight="1" thickBot="1">
      <c r="A41" s="8" t="s">
        <v>65</v>
      </c>
      <c r="B41" s="145" t="s">
        <v>93</v>
      </c>
      <c r="C41" s="168"/>
      <c r="D41" s="124">
        <f t="shared" si="9"/>
        <v>0</v>
      </c>
      <c r="E41" s="122">
        <f t="shared" si="9"/>
        <v>0</v>
      </c>
      <c r="F41" s="123" t="e">
        <f t="shared" si="8"/>
        <v>#DIV/0!</v>
      </c>
      <c r="G41" s="137"/>
      <c r="H41" s="183"/>
      <c r="I41" s="137"/>
      <c r="J41" s="183"/>
      <c r="K41" s="137"/>
      <c r="L41" s="187"/>
    </row>
    <row r="42" spans="1:15" s="2" customFormat="1" ht="60" customHeight="1" thickBot="1">
      <c r="A42" s="18" t="s">
        <v>66</v>
      </c>
      <c r="B42" s="146" t="s">
        <v>85</v>
      </c>
      <c r="C42" s="169"/>
      <c r="D42" s="124">
        <f t="shared" si="9"/>
        <v>0</v>
      </c>
      <c r="E42" s="122">
        <f t="shared" si="9"/>
        <v>0</v>
      </c>
      <c r="F42" s="123" t="e">
        <f t="shared" si="8"/>
        <v>#DIV/0!</v>
      </c>
      <c r="G42" s="137"/>
      <c r="H42" s="183"/>
      <c r="I42" s="137"/>
      <c r="J42" s="183"/>
      <c r="K42" s="137"/>
      <c r="L42" s="187"/>
    </row>
    <row r="43" spans="1:15" s="2" customFormat="1" ht="66.75" customHeight="1" thickBot="1">
      <c r="A43" s="31" t="s">
        <v>67</v>
      </c>
      <c r="B43" s="150" t="s">
        <v>100</v>
      </c>
      <c r="C43" s="168"/>
      <c r="D43" s="124">
        <f t="shared" si="9"/>
        <v>0</v>
      </c>
      <c r="E43" s="124">
        <f t="shared" si="9"/>
        <v>0</v>
      </c>
      <c r="F43" s="123" t="e">
        <f t="shared" si="8"/>
        <v>#DIV/0!</v>
      </c>
      <c r="G43" s="138"/>
      <c r="H43" s="184"/>
      <c r="I43" s="138"/>
      <c r="J43" s="184"/>
      <c r="K43" s="138"/>
      <c r="L43" s="191"/>
    </row>
    <row r="44" spans="1:15" s="2" customFormat="1" ht="31.5" customHeight="1" thickBot="1">
      <c r="A44" s="31" t="s">
        <v>68</v>
      </c>
      <c r="B44" s="150" t="s">
        <v>87</v>
      </c>
      <c r="C44" s="164"/>
      <c r="D44" s="124">
        <f>SUM(G44,I44,K44)</f>
        <v>0</v>
      </c>
      <c r="E44" s="122">
        <f>SUM(H44,J44,L44)</f>
        <v>6.8421599999999998</v>
      </c>
      <c r="F44" s="123">
        <v>0</v>
      </c>
      <c r="G44" s="138"/>
      <c r="H44" s="184"/>
      <c r="I44" s="138"/>
      <c r="J44" s="184">
        <v>6.8421599999999998</v>
      </c>
      <c r="K44" s="138"/>
      <c r="L44" s="191"/>
    </row>
    <row r="45" spans="1:15" s="2" customFormat="1" ht="31.5" customHeight="1" thickBot="1">
      <c r="A45" s="31" t="s">
        <v>86</v>
      </c>
      <c r="B45" s="150" t="s">
        <v>89</v>
      </c>
      <c r="C45" s="168"/>
      <c r="D45" s="124">
        <f>SUM(G45,I45,K45)</f>
        <v>0</v>
      </c>
      <c r="E45" s="122">
        <f>SUM(H45,J45,L45)</f>
        <v>0</v>
      </c>
      <c r="F45" s="123">
        <v>0</v>
      </c>
      <c r="G45" s="138"/>
      <c r="H45" s="184"/>
      <c r="I45" s="138"/>
      <c r="J45" s="184"/>
      <c r="K45" s="138"/>
      <c r="L45" s="191"/>
    </row>
    <row r="46" spans="1:15" s="2" customFormat="1" ht="32.25" customHeight="1" thickBot="1">
      <c r="A46" s="31" t="s">
        <v>88</v>
      </c>
      <c r="B46" s="150" t="s">
        <v>75</v>
      </c>
      <c r="C46" s="168"/>
      <c r="D46" s="124">
        <f t="shared" ref="D46:D51" si="10">SUM(G46,I46,K46)</f>
        <v>0</v>
      </c>
      <c r="E46" s="122">
        <f t="shared" ref="E46:E51" si="11">SUM(H46,J46,L46)</f>
        <v>0</v>
      </c>
      <c r="F46" s="123" t="e">
        <f t="shared" si="8"/>
        <v>#DIV/0!</v>
      </c>
      <c r="G46" s="138"/>
      <c r="H46" s="184"/>
      <c r="I46" s="138"/>
      <c r="J46" s="184"/>
      <c r="K46" s="138"/>
      <c r="L46" s="191"/>
    </row>
    <row r="47" spans="1:15" s="2" customFormat="1" ht="22.5" customHeight="1" thickBot="1">
      <c r="A47" s="64" t="s">
        <v>34</v>
      </c>
      <c r="B47" s="151" t="s">
        <v>44</v>
      </c>
      <c r="C47" s="170"/>
      <c r="D47" s="134">
        <f t="shared" si="10"/>
        <v>0</v>
      </c>
      <c r="E47" s="139">
        <f t="shared" si="11"/>
        <v>22.623999999999999</v>
      </c>
      <c r="F47" s="134" t="e">
        <f t="shared" si="8"/>
        <v>#DIV/0!</v>
      </c>
      <c r="G47" s="140"/>
      <c r="H47" s="140">
        <v>11.311999999999999</v>
      </c>
      <c r="I47" s="140"/>
      <c r="J47" s="140"/>
      <c r="K47" s="140"/>
      <c r="L47" s="141">
        <v>11.311999999999999</v>
      </c>
    </row>
    <row r="48" spans="1:15" s="2" customFormat="1" ht="21" thickBot="1">
      <c r="A48" s="64" t="s">
        <v>35</v>
      </c>
      <c r="B48" s="151" t="s">
        <v>45</v>
      </c>
      <c r="C48" s="170"/>
      <c r="D48" s="139">
        <f t="shared" si="10"/>
        <v>0</v>
      </c>
      <c r="E48" s="134">
        <f t="shared" si="11"/>
        <v>903.56817000000001</v>
      </c>
      <c r="F48" s="134" t="e">
        <f t="shared" si="8"/>
        <v>#DIV/0!</v>
      </c>
      <c r="G48" s="142"/>
      <c r="H48" s="140">
        <v>348.44824999999997</v>
      </c>
      <c r="I48" s="142"/>
      <c r="J48" s="140">
        <v>151.60267999999999</v>
      </c>
      <c r="K48" s="142"/>
      <c r="L48" s="141">
        <v>403.51724000000002</v>
      </c>
    </row>
    <row r="49" spans="1:12" s="2" customFormat="1" ht="30.75" customHeight="1" thickBot="1">
      <c r="A49" s="64" t="s">
        <v>46</v>
      </c>
      <c r="B49" s="151" t="s">
        <v>47</v>
      </c>
      <c r="C49" s="170"/>
      <c r="D49" s="139">
        <f t="shared" si="10"/>
        <v>0</v>
      </c>
      <c r="E49" s="134">
        <f t="shared" si="11"/>
        <v>7.4570999999999996</v>
      </c>
      <c r="F49" s="134" t="e">
        <f t="shared" si="8"/>
        <v>#DIV/0!</v>
      </c>
      <c r="G49" s="142"/>
      <c r="H49" s="140">
        <v>1.427</v>
      </c>
      <c r="I49" s="140"/>
      <c r="J49" s="142">
        <v>4.0746099999999998</v>
      </c>
      <c r="K49" s="140"/>
      <c r="L49" s="141">
        <v>1.95549</v>
      </c>
    </row>
    <row r="50" spans="1:12" s="2" customFormat="1" ht="38.25" thickBot="1">
      <c r="A50" s="64" t="s">
        <v>48</v>
      </c>
      <c r="B50" s="151" t="s">
        <v>49</v>
      </c>
      <c r="C50" s="170"/>
      <c r="D50" s="134">
        <f t="shared" si="10"/>
        <v>0</v>
      </c>
      <c r="E50" s="134">
        <f t="shared" si="11"/>
        <v>2.64</v>
      </c>
      <c r="F50" s="134" t="e">
        <f t="shared" si="8"/>
        <v>#DIV/0!</v>
      </c>
      <c r="G50" s="140"/>
      <c r="H50" s="140"/>
      <c r="I50" s="140"/>
      <c r="J50" s="140"/>
      <c r="K50" s="140"/>
      <c r="L50" s="141">
        <v>2.64</v>
      </c>
    </row>
    <row r="51" spans="1:12" s="2" customFormat="1" ht="21" thickBot="1">
      <c r="A51" s="64" t="s">
        <v>51</v>
      </c>
      <c r="B51" s="151" t="s">
        <v>52</v>
      </c>
      <c r="C51" s="170"/>
      <c r="D51" s="134">
        <f t="shared" si="10"/>
        <v>0</v>
      </c>
      <c r="E51" s="134">
        <f t="shared" si="11"/>
        <v>3.59781</v>
      </c>
      <c r="F51" s="134" t="e">
        <f t="shared" si="8"/>
        <v>#DIV/0!</v>
      </c>
      <c r="G51" s="140"/>
      <c r="H51" s="140">
        <v>7.0000000000000007E-2</v>
      </c>
      <c r="I51" s="140"/>
      <c r="J51" s="140">
        <v>3.5278100000000001</v>
      </c>
      <c r="K51" s="140"/>
      <c r="L51" s="143">
        <v>0</v>
      </c>
    </row>
    <row r="52" spans="1:12" s="2" customFormat="1" ht="21" thickBot="1">
      <c r="A52" s="14"/>
      <c r="B52" s="152" t="s">
        <v>5</v>
      </c>
      <c r="C52" s="171">
        <f>SUM(C9+C10+C11+C25+C31+C47+C48+C49+C50+C51)</f>
        <v>0</v>
      </c>
      <c r="D52" s="172">
        <f>SUM(G52,I52,K52)</f>
        <v>0</v>
      </c>
      <c r="E52" s="172">
        <f>SUM(H52,J52,L52)</f>
        <v>19308.9915</v>
      </c>
      <c r="F52" s="173" t="e">
        <f>SUM(E52)*100/(D52+C52)</f>
        <v>#DIV/0!</v>
      </c>
      <c r="G52" s="172">
        <f>SUM(G9,G10,G11,G25,G31,G47,G48,G49,G50,G51)</f>
        <v>0</v>
      </c>
      <c r="H52" s="174">
        <f>SUM(H9+H10+H25+H31+H47+H48+H49+H51)</f>
        <v>6764.3772199999994</v>
      </c>
      <c r="I52" s="172">
        <f>SUM(I9,I10,I11,I25,I31,I47,I48,I49,I50,I51)</f>
        <v>0</v>
      </c>
      <c r="J52" s="186">
        <f>SUM(J9+J10+J25+J31+J47+J48+J49+J51)</f>
        <v>5883.7087399999991</v>
      </c>
      <c r="K52" s="172">
        <f>SUM(K9,K10,K11,K25,K31,K47,K48,K49,K50,K51)</f>
        <v>0</v>
      </c>
      <c r="L52" s="175">
        <f>SUM(L9+L10+L11+L25+L31+L47+L48+L49+L50)</f>
        <v>6660.9055400000007</v>
      </c>
    </row>
    <row r="53" spans="1:12" ht="18.75">
      <c r="B53" s="16" t="s">
        <v>6</v>
      </c>
      <c r="D53" s="107"/>
      <c r="G53" s="107"/>
      <c r="H53" s="3" t="s">
        <v>59</v>
      </c>
      <c r="I53" s="107"/>
      <c r="K53" s="107"/>
    </row>
    <row r="54" spans="1:12" ht="18.75">
      <c r="B54" s="1"/>
      <c r="C54" s="16"/>
      <c r="D54" s="1"/>
      <c r="E54" s="10" t="s">
        <v>38</v>
      </c>
      <c r="F54" s="2"/>
      <c r="G54" s="1"/>
      <c r="I54" s="1"/>
    </row>
    <row r="55" spans="1:12" ht="18">
      <c r="C55" s="1"/>
      <c r="D55" s="1"/>
      <c r="F55" s="2"/>
      <c r="G55" s="1"/>
      <c r="H55" s="1"/>
      <c r="I55" s="1"/>
    </row>
  </sheetData>
  <mergeCells count="12">
    <mergeCell ref="K1:L1"/>
    <mergeCell ref="A2:L2"/>
    <mergeCell ref="A3:L3"/>
    <mergeCell ref="A4:L4"/>
    <mergeCell ref="A6:A8"/>
    <mergeCell ref="C6:C8"/>
    <mergeCell ref="B6:B8"/>
    <mergeCell ref="D6:F7"/>
    <mergeCell ref="G6:L6"/>
    <mergeCell ref="G7:H7"/>
    <mergeCell ref="I7:J7"/>
    <mergeCell ref="K7:L7"/>
  </mergeCells>
  <phoneticPr fontId="10" type="noConversion"/>
  <pageMargins left="0" right="0" top="0" bottom="0" header="0" footer="0"/>
  <pageSetup paperSize="9" scale="62" orientation="landscape" r:id="rId1"/>
  <headerFooter alignWithMargins="0"/>
  <rowBreaks count="1" manualBreakCount="1">
    <brk id="3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topLeftCell="B34" workbookViewId="0">
      <pane xSplit="1" topLeftCell="C1" activePane="topRight" state="frozen"/>
      <selection activeCell="B1" sqref="B1"/>
      <selection pane="topRight" activeCell="E27" sqref="E27"/>
    </sheetView>
  </sheetViews>
  <sheetFormatPr defaultRowHeight="12.75"/>
  <cols>
    <col min="2" max="2" width="38.5703125" customWidth="1"/>
    <col min="3" max="3" width="18.140625" customWidth="1"/>
    <col min="4" max="4" width="12.5703125" customWidth="1"/>
    <col min="5" max="5" width="14" customWidth="1"/>
    <col min="6" max="6" width="16.7109375" customWidth="1"/>
    <col min="7" max="7" width="13" customWidth="1"/>
    <col min="8" max="8" width="14" customWidth="1"/>
    <col min="9" max="9" width="13.28515625" customWidth="1"/>
    <col min="10" max="10" width="12.7109375" customWidth="1"/>
    <col min="11" max="11" width="11.85546875" customWidth="1"/>
    <col min="12" max="12" width="12.5703125" customWidth="1"/>
    <col min="13" max="13" width="9.85546875" bestFit="1" customWidth="1"/>
  </cols>
  <sheetData>
    <row r="1" spans="1:12" ht="18.75">
      <c r="A1" s="1"/>
      <c r="B1" s="1"/>
      <c r="C1" s="1"/>
      <c r="D1" s="1"/>
      <c r="E1" s="1"/>
      <c r="F1" s="1"/>
      <c r="G1" s="1"/>
      <c r="H1" s="1"/>
      <c r="I1" s="1"/>
      <c r="J1" s="1"/>
      <c r="K1" s="252" t="s">
        <v>8</v>
      </c>
      <c r="L1" s="252"/>
    </row>
    <row r="2" spans="1:12" ht="20.25">
      <c r="A2" s="253" t="s">
        <v>118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12" ht="20.25">
      <c r="A3" s="254" t="s">
        <v>125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15.75">
      <c r="A4" s="256" t="s">
        <v>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2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customHeight="1">
      <c r="A6" s="257" t="s">
        <v>0</v>
      </c>
      <c r="B6" s="266" t="s">
        <v>10</v>
      </c>
      <c r="C6" s="270" t="s">
        <v>126</v>
      </c>
      <c r="D6" s="266" t="s">
        <v>120</v>
      </c>
      <c r="E6" s="266"/>
      <c r="F6" s="266"/>
      <c r="G6" s="266" t="s">
        <v>4</v>
      </c>
      <c r="H6" s="266"/>
      <c r="I6" s="266"/>
      <c r="J6" s="266"/>
      <c r="K6" s="266"/>
      <c r="L6" s="268"/>
    </row>
    <row r="7" spans="1:12" ht="15.75">
      <c r="A7" s="258"/>
      <c r="B7" s="267"/>
      <c r="C7" s="271"/>
      <c r="D7" s="267"/>
      <c r="E7" s="267"/>
      <c r="F7" s="267"/>
      <c r="G7" s="267" t="s">
        <v>121</v>
      </c>
      <c r="H7" s="267"/>
      <c r="I7" s="267" t="s">
        <v>122</v>
      </c>
      <c r="J7" s="267"/>
      <c r="K7" s="267" t="s">
        <v>123</v>
      </c>
      <c r="L7" s="269"/>
    </row>
    <row r="8" spans="1:12" ht="16.5" thickBot="1">
      <c r="A8" s="259"/>
      <c r="B8" s="273"/>
      <c r="C8" s="27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4.75" customHeight="1" thickBot="1">
      <c r="A9" s="12">
        <v>1</v>
      </c>
      <c r="B9" s="20" t="s">
        <v>11</v>
      </c>
      <c r="C9" s="41"/>
      <c r="D9" s="24">
        <f>SUM(G9,I9,K9)</f>
        <v>0</v>
      </c>
      <c r="E9" s="41">
        <f>SUM(H9,J9,L9)</f>
        <v>360.99693000000002</v>
      </c>
      <c r="F9" s="34" t="e">
        <f>SUM(E9)*100/(D9+C9)</f>
        <v>#DIV/0!</v>
      </c>
      <c r="G9" s="24"/>
      <c r="H9" s="41">
        <v>116.88616</v>
      </c>
      <c r="I9" s="24"/>
      <c r="J9" s="41">
        <v>116.25064999999999</v>
      </c>
      <c r="K9" s="24"/>
      <c r="L9" s="116">
        <v>127.86011999999999</v>
      </c>
    </row>
    <row r="10" spans="1:12" ht="29.25" customHeight="1" thickBot="1">
      <c r="A10" s="13">
        <v>2</v>
      </c>
      <c r="B10" s="21" t="s">
        <v>12</v>
      </c>
      <c r="C10" s="118"/>
      <c r="D10" s="24">
        <f>SUM(G10,I10,K10)</f>
        <v>0</v>
      </c>
      <c r="E10" s="41">
        <f>SUM(H10,J10,L10)</f>
        <v>87.024480000000011</v>
      </c>
      <c r="F10" s="34" t="e">
        <f>SUM(E10)*100/(D10+C10)</f>
        <v>#DIV/0!</v>
      </c>
      <c r="G10" s="25"/>
      <c r="H10" s="42">
        <v>28.38307</v>
      </c>
      <c r="I10" s="25"/>
      <c r="J10" s="42">
        <v>28.824190000000002</v>
      </c>
      <c r="K10" s="25"/>
      <c r="L10" s="117">
        <v>29.817219999999999</v>
      </c>
    </row>
    <row r="11" spans="1:12" ht="41.25" customHeight="1" thickBot="1">
      <c r="A11" s="61">
        <v>3</v>
      </c>
      <c r="B11" s="55" t="s">
        <v>19</v>
      </c>
      <c r="C11" s="56">
        <f>SUM(C13:C18)</f>
        <v>0</v>
      </c>
      <c r="D11" s="56">
        <f>SUM(D13:D17)</f>
        <v>0</v>
      </c>
      <c r="E11" s="56">
        <f>SUM(E13:E17)</f>
        <v>2.9010000000000002</v>
      </c>
      <c r="F11" s="65" t="e">
        <f>SUM(E11)*100/(D11+C11)</f>
        <v>#DIV/0!</v>
      </c>
      <c r="G11" s="59">
        <f>SUM(G13:G17)</f>
        <v>0</v>
      </c>
      <c r="H11" s="56">
        <f>SUM(H13:H17)</f>
        <v>0</v>
      </c>
      <c r="I11" s="56">
        <f>SUM(I13:I17)</f>
        <v>0</v>
      </c>
      <c r="J11" s="56">
        <f>SUM(J13)</f>
        <v>0</v>
      </c>
      <c r="K11" s="56">
        <f>SUM(K13:K17)</f>
        <v>0</v>
      </c>
      <c r="L11" s="56">
        <f>SUM(L13+L14+L17)</f>
        <v>2.9010000000000002</v>
      </c>
    </row>
    <row r="12" spans="1:12" ht="19.5" thickBot="1">
      <c r="A12" s="6"/>
      <c r="B12" s="22" t="s">
        <v>13</v>
      </c>
      <c r="C12" s="48"/>
      <c r="D12" s="35"/>
      <c r="E12" s="35"/>
      <c r="F12" s="36"/>
      <c r="G12" s="26"/>
      <c r="H12" s="26"/>
      <c r="I12" s="26"/>
      <c r="J12" s="26"/>
      <c r="K12" s="26"/>
      <c r="L12" s="28"/>
    </row>
    <row r="13" spans="1:12" ht="30.75" customHeight="1" thickBot="1">
      <c r="A13" s="8" t="s">
        <v>22</v>
      </c>
      <c r="B13" s="22" t="s">
        <v>54</v>
      </c>
      <c r="C13" s="67"/>
      <c r="D13" s="37">
        <f t="shared" ref="D13:E15" si="0">SUM(G13,I13,K13)</f>
        <v>0</v>
      </c>
      <c r="E13" s="37">
        <f t="shared" si="0"/>
        <v>0.80100000000000005</v>
      </c>
      <c r="F13" s="34" t="e">
        <f t="shared" ref="F13:F19" si="1">SUM(E13)*100/(D13+C13)</f>
        <v>#DIV/0!</v>
      </c>
      <c r="G13" s="27"/>
      <c r="H13" s="27"/>
      <c r="I13" s="27"/>
      <c r="J13" s="27"/>
      <c r="K13" s="27"/>
      <c r="L13" s="30">
        <v>0.80100000000000005</v>
      </c>
    </row>
    <row r="14" spans="1:12" ht="34.5" customHeight="1" thickBot="1">
      <c r="A14" s="8" t="s">
        <v>23</v>
      </c>
      <c r="B14" s="32" t="s">
        <v>53</v>
      </c>
      <c r="C14" s="50"/>
      <c r="D14" s="37">
        <f t="shared" si="0"/>
        <v>0</v>
      </c>
      <c r="E14" s="37">
        <f t="shared" si="0"/>
        <v>2.1</v>
      </c>
      <c r="F14" s="34" t="e">
        <f t="shared" si="1"/>
        <v>#DIV/0!</v>
      </c>
      <c r="G14" s="26"/>
      <c r="H14" s="26"/>
      <c r="I14" s="27"/>
      <c r="J14" s="27"/>
      <c r="K14" s="27"/>
      <c r="L14" s="30">
        <v>2.1</v>
      </c>
    </row>
    <row r="15" spans="1:12" ht="33" customHeight="1" thickBot="1">
      <c r="A15" s="18" t="s">
        <v>24</v>
      </c>
      <c r="B15" s="19" t="s">
        <v>102</v>
      </c>
      <c r="C15" s="51"/>
      <c r="D15" s="37">
        <f t="shared" si="0"/>
        <v>0</v>
      </c>
      <c r="E15" s="37">
        <f t="shared" si="0"/>
        <v>0</v>
      </c>
      <c r="F15" s="34" t="e">
        <f t="shared" si="1"/>
        <v>#DIV/0!</v>
      </c>
      <c r="G15" s="29"/>
      <c r="H15" s="29"/>
      <c r="I15" s="29"/>
      <c r="J15" s="29"/>
      <c r="K15" s="23"/>
      <c r="L15" s="112"/>
    </row>
    <row r="16" spans="1:12" ht="33" customHeight="1" thickBot="1">
      <c r="A16" s="18" t="s">
        <v>90</v>
      </c>
      <c r="B16" s="19" t="s">
        <v>92</v>
      </c>
      <c r="C16" s="51"/>
      <c r="D16" s="37">
        <f t="shared" ref="D16:E19" si="2">SUM(G16,I16,K16)</f>
        <v>0</v>
      </c>
      <c r="E16" s="37">
        <f t="shared" si="2"/>
        <v>0</v>
      </c>
      <c r="F16" s="34" t="e">
        <f t="shared" si="1"/>
        <v>#DIV/0!</v>
      </c>
      <c r="G16" s="23"/>
      <c r="H16" s="29"/>
      <c r="I16" s="29"/>
      <c r="J16" s="29"/>
      <c r="K16" s="111"/>
      <c r="L16" s="44"/>
    </row>
    <row r="17" spans="1:13" ht="19.5" thickBot="1">
      <c r="A17" s="8" t="s">
        <v>91</v>
      </c>
      <c r="B17" s="22" t="s">
        <v>78</v>
      </c>
      <c r="C17" s="50"/>
      <c r="D17" s="37">
        <f t="shared" si="2"/>
        <v>0</v>
      </c>
      <c r="E17" s="37">
        <f t="shared" si="2"/>
        <v>0</v>
      </c>
      <c r="F17" s="34" t="e">
        <f t="shared" si="1"/>
        <v>#DIV/0!</v>
      </c>
      <c r="G17" s="27"/>
      <c r="H17" s="26"/>
      <c r="I17" s="26"/>
      <c r="J17" s="26"/>
      <c r="K17" s="26"/>
      <c r="L17" s="113"/>
    </row>
    <row r="18" spans="1:13" ht="19.5" thickBot="1">
      <c r="A18" s="8" t="s">
        <v>101</v>
      </c>
      <c r="B18" s="22"/>
      <c r="C18" s="49"/>
      <c r="D18" s="37"/>
      <c r="E18" s="37"/>
      <c r="F18" s="34"/>
      <c r="G18" s="27"/>
      <c r="H18" s="26"/>
      <c r="I18" s="26"/>
      <c r="J18" s="26"/>
      <c r="K18" s="26"/>
      <c r="L18" s="46"/>
    </row>
    <row r="19" spans="1:13" ht="24" customHeight="1" thickBot="1">
      <c r="A19" s="63" t="s">
        <v>28</v>
      </c>
      <c r="B19" s="55" t="s">
        <v>14</v>
      </c>
      <c r="C19" s="56">
        <f>SUM(C21:C24)</f>
        <v>0</v>
      </c>
      <c r="D19" s="57">
        <f t="shared" si="2"/>
        <v>0</v>
      </c>
      <c r="E19" s="57">
        <f t="shared" si="2"/>
        <v>124.50154999999999</v>
      </c>
      <c r="F19" s="65" t="e">
        <f t="shared" si="1"/>
        <v>#DIV/0!</v>
      </c>
      <c r="G19" s="59">
        <f>SUM(G20:G24)</f>
        <v>0</v>
      </c>
      <c r="H19" s="56">
        <f>SUM(H21:H24)</f>
        <v>44.108710000000002</v>
      </c>
      <c r="I19" s="59">
        <f>SUM(I20:I24)</f>
        <v>0</v>
      </c>
      <c r="J19" s="56">
        <f>SUM(J21:J24)</f>
        <v>40.792919999999995</v>
      </c>
      <c r="K19" s="59">
        <f>SUM(K20:K24)</f>
        <v>0</v>
      </c>
      <c r="L19" s="56">
        <f>SUM(L21:L24)</f>
        <v>39.599919999999997</v>
      </c>
    </row>
    <row r="20" spans="1:13" s="2" customFormat="1" ht="25.5" customHeight="1" thickBot="1">
      <c r="A20" s="8"/>
      <c r="B20" s="22" t="s">
        <v>13</v>
      </c>
      <c r="C20" s="48"/>
      <c r="D20" s="37"/>
      <c r="E20" s="37"/>
      <c r="F20" s="36"/>
      <c r="G20" s="26"/>
      <c r="H20" s="26"/>
      <c r="I20" s="26"/>
      <c r="J20" s="26"/>
      <c r="K20" s="26"/>
      <c r="L20" s="28"/>
    </row>
    <row r="21" spans="1:13" s="2" customFormat="1" ht="20.25" customHeight="1" thickBot="1">
      <c r="A21" s="8" t="s">
        <v>29</v>
      </c>
      <c r="B21" s="22" t="s">
        <v>15</v>
      </c>
      <c r="C21" s="50"/>
      <c r="D21" s="37">
        <f t="shared" ref="D21:E25" si="3">SUM(G21,I21,K21)</f>
        <v>0</v>
      </c>
      <c r="E21" s="37">
        <f t="shared" si="3"/>
        <v>80.8172</v>
      </c>
      <c r="F21" s="34" t="e">
        <f>SUM(E21)*100/(D21+C21)</f>
        <v>#DIV/0!</v>
      </c>
      <c r="G21" s="26"/>
      <c r="H21" s="26">
        <v>25.984000000000002</v>
      </c>
      <c r="I21" s="26"/>
      <c r="J21" s="27">
        <v>33.433999999999997</v>
      </c>
      <c r="K21" s="26"/>
      <c r="L21" s="30">
        <v>21.3992</v>
      </c>
    </row>
    <row r="22" spans="1:13" s="2" customFormat="1" ht="24" customHeight="1" thickBot="1">
      <c r="A22" s="8" t="s">
        <v>30</v>
      </c>
      <c r="B22" s="22" t="s">
        <v>16</v>
      </c>
      <c r="C22" s="50"/>
      <c r="D22" s="37">
        <f t="shared" si="3"/>
        <v>0</v>
      </c>
      <c r="E22" s="37">
        <f t="shared" si="3"/>
        <v>17.74145</v>
      </c>
      <c r="F22" s="34" t="e">
        <f>SUM(E22)*100/(D22+C22)</f>
        <v>#DIV/0!</v>
      </c>
      <c r="G22" s="26"/>
      <c r="H22" s="27">
        <v>7.8070700000000004</v>
      </c>
      <c r="I22" s="26"/>
      <c r="J22" s="27">
        <v>7.0883799999999999</v>
      </c>
      <c r="K22" s="26"/>
      <c r="L22" s="30">
        <v>2.8460000000000001</v>
      </c>
    </row>
    <row r="23" spans="1:13" s="2" customFormat="1" ht="27.75" customHeight="1" thickBot="1">
      <c r="A23" s="8" t="s">
        <v>31</v>
      </c>
      <c r="B23" s="22" t="s">
        <v>17</v>
      </c>
      <c r="C23" s="50"/>
      <c r="D23" s="37">
        <f t="shared" si="3"/>
        <v>0</v>
      </c>
      <c r="E23" s="37">
        <f t="shared" si="3"/>
        <v>0.78273000000000004</v>
      </c>
      <c r="F23" s="34" t="e">
        <f>SUM(E23)*100/(D23+C23)</f>
        <v>#DIV/0!</v>
      </c>
      <c r="G23" s="26"/>
      <c r="H23" s="27">
        <v>0.28816999999999998</v>
      </c>
      <c r="I23" s="26"/>
      <c r="J23" s="27">
        <v>0.27054</v>
      </c>
      <c r="K23" s="26"/>
      <c r="L23" s="30">
        <v>0.22402</v>
      </c>
    </row>
    <row r="24" spans="1:13" s="2" customFormat="1" ht="19.5" thickBot="1">
      <c r="A24" s="8" t="s">
        <v>32</v>
      </c>
      <c r="B24" s="22" t="s">
        <v>21</v>
      </c>
      <c r="C24" s="50"/>
      <c r="D24" s="37">
        <f t="shared" si="3"/>
        <v>0</v>
      </c>
      <c r="E24" s="37">
        <f t="shared" si="3"/>
        <v>25.160170000000001</v>
      </c>
      <c r="F24" s="34" t="e">
        <f>SUM(E24)*100/(D24+C24)</f>
        <v>#DIV/0!</v>
      </c>
      <c r="G24" s="26"/>
      <c r="H24" s="27">
        <v>10.02947</v>
      </c>
      <c r="I24" s="26"/>
      <c r="J24" s="27"/>
      <c r="K24" s="26"/>
      <c r="L24" s="30">
        <v>15.130699999999999</v>
      </c>
    </row>
    <row r="25" spans="1:13" s="2" customFormat="1" ht="38.25" customHeight="1" thickBot="1">
      <c r="A25" s="63" t="s">
        <v>33</v>
      </c>
      <c r="B25" s="55" t="s">
        <v>18</v>
      </c>
      <c r="C25" s="56">
        <f>SUM(C28:C36)</f>
        <v>0</v>
      </c>
      <c r="D25" s="57">
        <f>SUM(G25,I25,K25)</f>
        <v>0</v>
      </c>
      <c r="E25" s="57">
        <f t="shared" si="3"/>
        <v>2.9721799999999998</v>
      </c>
      <c r="F25" s="65" t="e">
        <f>SUM(E25)*100/(D25+C25)</f>
        <v>#DIV/0!</v>
      </c>
      <c r="G25" s="56">
        <f t="shared" ref="G25:L25" si="4">SUM(G27:G36)</f>
        <v>0</v>
      </c>
      <c r="H25" s="56">
        <f t="shared" si="4"/>
        <v>0.53822000000000003</v>
      </c>
      <c r="I25" s="56">
        <f t="shared" si="4"/>
        <v>0</v>
      </c>
      <c r="J25" s="56">
        <f t="shared" si="4"/>
        <v>1.07944</v>
      </c>
      <c r="K25" s="56">
        <f t="shared" si="4"/>
        <v>0</v>
      </c>
      <c r="L25" s="56">
        <f t="shared" si="4"/>
        <v>1.3545199999999999</v>
      </c>
    </row>
    <row r="26" spans="1:13" s="2" customFormat="1" ht="21.75" customHeight="1" thickBot="1">
      <c r="A26" s="8"/>
      <c r="B26" s="22" t="s">
        <v>13</v>
      </c>
      <c r="C26" s="48"/>
      <c r="D26" s="35"/>
      <c r="E26" s="35"/>
      <c r="F26" s="36"/>
      <c r="G26" s="26"/>
      <c r="H26" s="26"/>
      <c r="I26" s="26"/>
      <c r="J26" s="26"/>
      <c r="K26" s="26"/>
      <c r="L26" s="28"/>
      <c r="M26" s="108"/>
    </row>
    <row r="27" spans="1:13" s="2" customFormat="1" ht="24.75" customHeight="1" thickBot="1">
      <c r="A27" s="8" t="s">
        <v>36</v>
      </c>
      <c r="B27" s="22" t="s">
        <v>99</v>
      </c>
      <c r="C27" s="67">
        <v>0</v>
      </c>
      <c r="D27" s="37">
        <f>SUM(G27,I27,K27)</f>
        <v>0</v>
      </c>
      <c r="E27" s="37">
        <f t="shared" ref="D27:E31" si="5">SUM(H27,J27,L27)</f>
        <v>1.0837300000000001</v>
      </c>
      <c r="F27" s="34" t="e">
        <f t="shared" ref="F27:F40" si="6">SUM(E27)*100/(D27+C27)</f>
        <v>#DIV/0!</v>
      </c>
      <c r="G27" s="27"/>
      <c r="H27" s="44">
        <v>0.33030999999999999</v>
      </c>
      <c r="I27" s="27"/>
      <c r="J27" s="27">
        <v>0.38952999999999999</v>
      </c>
      <c r="K27" s="27"/>
      <c r="L27" s="115">
        <v>0.36388999999999999</v>
      </c>
    </row>
    <row r="28" spans="1:13" s="2" customFormat="1" ht="47.25" customHeight="1" thickBot="1">
      <c r="A28" s="8" t="s">
        <v>37</v>
      </c>
      <c r="B28" s="33" t="s">
        <v>79</v>
      </c>
      <c r="C28" s="79"/>
      <c r="D28" s="37">
        <f t="shared" si="5"/>
        <v>0</v>
      </c>
      <c r="E28" s="35">
        <f t="shared" si="5"/>
        <v>0.96799999999999997</v>
      </c>
      <c r="F28" s="34" t="e">
        <f t="shared" si="6"/>
        <v>#DIV/0!</v>
      </c>
      <c r="G28" s="27"/>
      <c r="H28" s="46"/>
      <c r="I28" s="27"/>
      <c r="J28" s="27">
        <v>0.48399999999999999</v>
      </c>
      <c r="K28" s="27"/>
      <c r="L28" s="45">
        <v>0.48399999999999999</v>
      </c>
    </row>
    <row r="29" spans="1:13" s="2" customFormat="1" ht="37.5" customHeight="1" thickBot="1">
      <c r="A29" s="8" t="s">
        <v>40</v>
      </c>
      <c r="B29" s="33" t="s">
        <v>94</v>
      </c>
      <c r="C29" s="79">
        <v>0</v>
      </c>
      <c r="D29" s="37">
        <f t="shared" si="5"/>
        <v>0</v>
      </c>
      <c r="E29" s="35">
        <f t="shared" si="5"/>
        <v>0</v>
      </c>
      <c r="F29" s="34" t="e">
        <f t="shared" si="6"/>
        <v>#DIV/0!</v>
      </c>
      <c r="G29" s="26"/>
      <c r="H29" s="46">
        <v>0</v>
      </c>
      <c r="I29" s="26"/>
      <c r="J29" s="26"/>
      <c r="K29" s="27"/>
      <c r="L29" s="45">
        <v>0</v>
      </c>
    </row>
    <row r="30" spans="1:13" s="2" customFormat="1" ht="33" customHeight="1" thickBot="1">
      <c r="A30" s="8" t="s">
        <v>41</v>
      </c>
      <c r="B30" s="33" t="s">
        <v>76</v>
      </c>
      <c r="C30" s="53"/>
      <c r="D30" s="37">
        <f t="shared" si="5"/>
        <v>0</v>
      </c>
      <c r="E30" s="35">
        <f t="shared" si="5"/>
        <v>0</v>
      </c>
      <c r="F30" s="34" t="e">
        <f t="shared" si="6"/>
        <v>#DIV/0!</v>
      </c>
      <c r="G30" s="26">
        <v>0</v>
      </c>
      <c r="H30" s="46">
        <v>0</v>
      </c>
      <c r="I30" s="27"/>
      <c r="J30" s="27"/>
      <c r="K30" s="27"/>
      <c r="L30" s="45">
        <v>0</v>
      </c>
    </row>
    <row r="31" spans="1:13" s="2" customFormat="1" ht="51" customHeight="1" thickBot="1">
      <c r="A31" s="8" t="s">
        <v>42</v>
      </c>
      <c r="B31" s="33" t="s">
        <v>50</v>
      </c>
      <c r="C31" s="53"/>
      <c r="D31" s="35">
        <f t="shared" si="5"/>
        <v>0</v>
      </c>
      <c r="E31" s="35">
        <f t="shared" si="5"/>
        <v>0.62173</v>
      </c>
      <c r="F31" s="34" t="e">
        <f t="shared" si="6"/>
        <v>#DIV/0!</v>
      </c>
      <c r="G31" s="26"/>
      <c r="H31" s="44">
        <v>0.20791000000000001</v>
      </c>
      <c r="I31" s="26"/>
      <c r="J31" s="27">
        <v>0.20591000000000001</v>
      </c>
      <c r="K31" s="26"/>
      <c r="L31" s="115">
        <v>0.20791000000000001</v>
      </c>
    </row>
    <row r="32" spans="1:13" s="2" customFormat="1" ht="51" customHeight="1" thickBot="1">
      <c r="A32" s="8" t="s">
        <v>71</v>
      </c>
      <c r="B32" s="33" t="s">
        <v>98</v>
      </c>
      <c r="C32" s="52"/>
      <c r="D32" s="35">
        <f t="shared" ref="D32:E34" si="7">SUM(G32,I32,K32)</f>
        <v>0</v>
      </c>
      <c r="E32" s="35">
        <f t="shared" si="7"/>
        <v>0</v>
      </c>
      <c r="F32" s="34" t="e">
        <f>SUM(E32)*100/(D32+C32)</f>
        <v>#DIV/0!</v>
      </c>
      <c r="G32" s="26"/>
      <c r="H32" s="44"/>
      <c r="I32" s="26"/>
      <c r="J32" s="27"/>
      <c r="K32" s="26">
        <v>0</v>
      </c>
      <c r="L32" s="45"/>
    </row>
    <row r="33" spans="1:12" s="2" customFormat="1" ht="51" customHeight="1" thickBot="1">
      <c r="A33" s="18" t="s">
        <v>63</v>
      </c>
      <c r="B33" s="19" t="s">
        <v>81</v>
      </c>
      <c r="C33" s="54">
        <v>0</v>
      </c>
      <c r="D33" s="38">
        <f t="shared" si="7"/>
        <v>0</v>
      </c>
      <c r="E33" s="38">
        <f t="shared" si="7"/>
        <v>0</v>
      </c>
      <c r="F33" s="34" t="e">
        <f>SUM(E33)*100/(D33+C33)</f>
        <v>#DIV/0!</v>
      </c>
      <c r="G33" s="23">
        <v>0</v>
      </c>
      <c r="H33" s="46">
        <v>0</v>
      </c>
      <c r="I33" s="23">
        <v>0</v>
      </c>
      <c r="J33" s="23">
        <v>0</v>
      </c>
      <c r="K33" s="23"/>
      <c r="L33" s="45">
        <v>0</v>
      </c>
    </row>
    <row r="34" spans="1:12" s="2" customFormat="1" ht="19.5" thickBot="1">
      <c r="A34" s="18" t="s">
        <v>64</v>
      </c>
      <c r="B34" s="19" t="s">
        <v>80</v>
      </c>
      <c r="C34" s="54">
        <v>0</v>
      </c>
      <c r="D34" s="38">
        <f t="shared" si="7"/>
        <v>0</v>
      </c>
      <c r="E34" s="38">
        <f t="shared" si="7"/>
        <v>0</v>
      </c>
      <c r="F34" s="34" t="e">
        <f t="shared" si="6"/>
        <v>#DIV/0!</v>
      </c>
      <c r="G34" s="23">
        <v>0</v>
      </c>
      <c r="H34" s="29">
        <v>0</v>
      </c>
      <c r="I34" s="23">
        <v>0</v>
      </c>
      <c r="J34" s="23">
        <v>0</v>
      </c>
      <c r="K34" s="23"/>
      <c r="L34" s="39">
        <v>0</v>
      </c>
    </row>
    <row r="35" spans="1:12" s="2" customFormat="1" ht="19.5" thickBot="1">
      <c r="A35" s="18" t="s">
        <v>65</v>
      </c>
      <c r="B35" s="19" t="s">
        <v>130</v>
      </c>
      <c r="C35" s="54">
        <v>0</v>
      </c>
      <c r="D35" s="38">
        <f>SUM(G35,I35,K35)</f>
        <v>0</v>
      </c>
      <c r="E35" s="38">
        <f>SUM(H35,J35,L35)</f>
        <v>0.29871999999999999</v>
      </c>
      <c r="F35" s="34" t="e">
        <f>SUM(E35)*100/(D35+C35)</f>
        <v>#DIV/0!</v>
      </c>
      <c r="G35" s="23"/>
      <c r="H35" s="23"/>
      <c r="I35" s="23"/>
      <c r="J35" s="23"/>
      <c r="K35" s="27"/>
      <c r="L35" s="47">
        <v>0.29871999999999999</v>
      </c>
    </row>
    <row r="36" spans="1:12" s="2" customFormat="1" ht="32.25" thickBot="1">
      <c r="A36" s="18" t="s">
        <v>66</v>
      </c>
      <c r="B36" s="19" t="s">
        <v>103</v>
      </c>
      <c r="C36" s="54"/>
      <c r="D36" s="38">
        <f>SUM(G36,I36,K36)</f>
        <v>0</v>
      </c>
      <c r="E36" s="38">
        <f>SUM(H36,J36,L36)</f>
        <v>0</v>
      </c>
      <c r="F36" s="34" t="e">
        <f>SUM(E36)*100/(D36+C36)</f>
        <v>#DIV/0!</v>
      </c>
      <c r="G36" s="23"/>
      <c r="H36" s="23"/>
      <c r="I36" s="23"/>
      <c r="J36" s="23"/>
      <c r="K36" s="23"/>
      <c r="L36" s="47"/>
    </row>
    <row r="37" spans="1:12" s="2" customFormat="1" ht="23.25" customHeight="1" thickBot="1">
      <c r="A37" s="64" t="s">
        <v>34</v>
      </c>
      <c r="B37" s="78" t="s">
        <v>47</v>
      </c>
      <c r="C37" s="60"/>
      <c r="D37" s="68">
        <f t="shared" ref="D37:E40" si="8">SUM(G37,I37,K37)</f>
        <v>0</v>
      </c>
      <c r="E37" s="68">
        <f t="shared" si="8"/>
        <v>1.4017400000000002</v>
      </c>
      <c r="F37" s="65" t="e">
        <f t="shared" si="6"/>
        <v>#DIV/0!</v>
      </c>
      <c r="G37" s="70"/>
      <c r="H37" s="70">
        <v>0.115</v>
      </c>
      <c r="I37" s="70"/>
      <c r="J37" s="70">
        <v>1.1667400000000001</v>
      </c>
      <c r="K37" s="69"/>
      <c r="L37" s="71">
        <v>0.12</v>
      </c>
    </row>
    <row r="38" spans="1:12" s="2" customFormat="1" ht="32.25" thickBot="1">
      <c r="A38" s="64" t="s">
        <v>35</v>
      </c>
      <c r="B38" s="78" t="s">
        <v>49</v>
      </c>
      <c r="C38" s="77"/>
      <c r="D38" s="68">
        <f t="shared" si="8"/>
        <v>0</v>
      </c>
      <c r="E38" s="68">
        <f t="shared" si="8"/>
        <v>0.48</v>
      </c>
      <c r="F38" s="65" t="e">
        <f t="shared" si="6"/>
        <v>#DIV/0!</v>
      </c>
      <c r="G38" s="70"/>
      <c r="H38" s="69"/>
      <c r="I38" s="69"/>
      <c r="J38" s="70"/>
      <c r="K38" s="70"/>
      <c r="L38" s="71">
        <v>0.48</v>
      </c>
    </row>
    <row r="39" spans="1:12" s="2" customFormat="1" ht="27.75" customHeight="1" thickBot="1">
      <c r="A39" s="64" t="s">
        <v>46</v>
      </c>
      <c r="B39" s="78" t="s">
        <v>52</v>
      </c>
      <c r="C39" s="60"/>
      <c r="D39" s="68">
        <f t="shared" si="8"/>
        <v>0</v>
      </c>
      <c r="E39" s="68">
        <f t="shared" si="8"/>
        <v>0</v>
      </c>
      <c r="F39" s="65" t="e">
        <f t="shared" si="6"/>
        <v>#DIV/0!</v>
      </c>
      <c r="G39" s="70"/>
      <c r="H39" s="69"/>
      <c r="I39" s="70"/>
      <c r="J39" s="70"/>
      <c r="K39" s="70"/>
      <c r="L39" s="71"/>
    </row>
    <row r="40" spans="1:12" s="2" customFormat="1" ht="28.5" customHeight="1" thickBot="1">
      <c r="A40" s="72"/>
      <c r="B40" s="73" t="s">
        <v>5</v>
      </c>
      <c r="C40" s="74">
        <f>SUM(C9+C10+C11+C19+C25+C37+C38+C39)</f>
        <v>0</v>
      </c>
      <c r="D40" s="74">
        <f t="shared" si="8"/>
        <v>0</v>
      </c>
      <c r="E40" s="74">
        <f t="shared" si="8"/>
        <v>580.27787999999998</v>
      </c>
      <c r="F40" s="75" t="e">
        <f t="shared" si="6"/>
        <v>#DIV/0!</v>
      </c>
      <c r="G40" s="74">
        <f>SUM(G9,G10,G11,G19,G25,G37,G38,G39)</f>
        <v>0</v>
      </c>
      <c r="H40" s="74">
        <f>SUM(H9+H10+H11+H19+H25+H37)</f>
        <v>190.03116</v>
      </c>
      <c r="I40" s="74">
        <f>SUM(I9,I10,I11,I19,I25,I37,I38,I39)</f>
        <v>0</v>
      </c>
      <c r="J40" s="74">
        <f>SUM(J9+J10+J11+J19+J25+J37+J38)</f>
        <v>188.11393999999999</v>
      </c>
      <c r="K40" s="74">
        <f>SUM(K9,K10,K11,K19,K25,K37,K38,K39)</f>
        <v>0</v>
      </c>
      <c r="L40" s="74">
        <f>SUM(L9+L10+L11+L19+L25+L37+L38)</f>
        <v>202.13278</v>
      </c>
    </row>
    <row r="41" spans="1:12" s="2" customFormat="1" ht="18">
      <c r="A41" s="9"/>
      <c r="B41" s="1"/>
      <c r="C41" s="1"/>
      <c r="D41" s="1"/>
      <c r="E41" s="1"/>
      <c r="F41" s="1"/>
      <c r="G41" s="76"/>
      <c r="H41" s="76"/>
      <c r="I41" s="121"/>
      <c r="J41" s="121"/>
      <c r="K41" s="76"/>
      <c r="L41" s="76"/>
    </row>
    <row r="42" spans="1:12" s="2" customFormat="1" ht="18.75">
      <c r="A42" s="9"/>
      <c r="B42" s="16" t="s">
        <v>6</v>
      </c>
      <c r="C42" s="16"/>
      <c r="D42" s="1"/>
      <c r="E42" s="11"/>
      <c r="G42" s="1"/>
      <c r="H42" s="3" t="s">
        <v>59</v>
      </c>
      <c r="I42" s="1"/>
      <c r="J42" s="1"/>
      <c r="K42" s="1"/>
      <c r="L42" s="1"/>
    </row>
    <row r="43" spans="1:12" s="2" customFormat="1" ht="38.25" customHeight="1">
      <c r="A43" s="9"/>
      <c r="B43" s="1"/>
      <c r="C43" s="1"/>
      <c r="D43" s="1"/>
      <c r="E43" s="10" t="s">
        <v>38</v>
      </c>
      <c r="G43" s="1"/>
      <c r="H43" s="1"/>
      <c r="I43" s="1"/>
      <c r="J43" s="1"/>
      <c r="K43" s="1"/>
      <c r="L43" s="1"/>
    </row>
    <row r="44" spans="1:12" s="2" customFormat="1" ht="18"/>
    <row r="45" spans="1:12" s="2" customFormat="1" ht="40.5" customHeight="1"/>
    <row r="46" spans="1:12" s="2" customFormat="1" ht="18"/>
    <row r="47" spans="1:12" s="2" customFormat="1" ht="18"/>
    <row r="48" spans="1:12" s="2" customFormat="1" ht="18"/>
  </sheetData>
  <mergeCells count="12">
    <mergeCell ref="K1:L1"/>
    <mergeCell ref="A2:L2"/>
    <mergeCell ref="A3:L3"/>
    <mergeCell ref="A4:L4"/>
    <mergeCell ref="A6:A8"/>
    <mergeCell ref="K7:L7"/>
    <mergeCell ref="I7:J7"/>
    <mergeCell ref="G6:L6"/>
    <mergeCell ref="G7:H7"/>
    <mergeCell ref="C6:C8"/>
    <mergeCell ref="B6:B8"/>
    <mergeCell ref="D6:F7"/>
  </mergeCells>
  <phoneticPr fontId="10" type="noConversion"/>
  <pageMargins left="0" right="0" top="0" bottom="0" header="0.51181102362204722" footer="0.51181102362204722"/>
  <pageSetup paperSize="9" scale="78" orientation="landscape" r:id="rId1"/>
  <headerFooter alignWithMargins="0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workbookViewId="0">
      <pane xSplit="2" topLeftCell="C1" activePane="topRight" state="frozen"/>
      <selection activeCell="A6" sqref="A6"/>
      <selection pane="topRight" activeCell="L21" sqref="L21"/>
    </sheetView>
  </sheetViews>
  <sheetFormatPr defaultRowHeight="12.75"/>
  <cols>
    <col min="2" max="2" width="37.42578125" customWidth="1"/>
    <col min="3" max="3" width="13.7109375" customWidth="1"/>
    <col min="4" max="4" width="16.42578125" customWidth="1"/>
    <col min="5" max="5" width="15.42578125" customWidth="1"/>
    <col min="6" max="6" width="18.42578125" customWidth="1"/>
    <col min="7" max="7" width="17.140625" customWidth="1"/>
    <col min="8" max="8" width="14" customWidth="1"/>
    <col min="9" max="9" width="16.7109375" customWidth="1"/>
    <col min="10" max="10" width="16.85546875" customWidth="1"/>
    <col min="11" max="11" width="22.28515625" customWidth="1"/>
    <col min="12" max="12" width="21.28515625" customWidth="1"/>
  </cols>
  <sheetData>
    <row r="1" spans="1:13" ht="18.75">
      <c r="A1" s="1"/>
      <c r="B1" s="1"/>
      <c r="C1" s="1"/>
      <c r="D1" s="1"/>
      <c r="E1" s="1"/>
      <c r="F1" s="1"/>
      <c r="G1" s="1"/>
      <c r="H1" s="1"/>
      <c r="I1" s="1"/>
      <c r="J1" s="1"/>
      <c r="K1" s="252" t="s">
        <v>8</v>
      </c>
      <c r="L1" s="252"/>
    </row>
    <row r="2" spans="1:13" ht="20.25">
      <c r="A2" s="253" t="s">
        <v>118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3" ht="20.25">
      <c r="A3" s="254" t="s">
        <v>127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3" ht="15.75">
      <c r="A4" s="256" t="s">
        <v>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3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>
      <c r="A6" s="257" t="s">
        <v>0</v>
      </c>
      <c r="B6" s="266" t="s">
        <v>10</v>
      </c>
      <c r="C6" s="270" t="s">
        <v>128</v>
      </c>
      <c r="D6" s="266" t="s">
        <v>120</v>
      </c>
      <c r="E6" s="266"/>
      <c r="F6" s="266"/>
      <c r="G6" s="266" t="s">
        <v>4</v>
      </c>
      <c r="H6" s="266"/>
      <c r="I6" s="266"/>
      <c r="J6" s="266"/>
      <c r="K6" s="266"/>
      <c r="L6" s="268"/>
    </row>
    <row r="7" spans="1:13" ht="15.75">
      <c r="A7" s="258"/>
      <c r="B7" s="267"/>
      <c r="C7" s="271"/>
      <c r="D7" s="267"/>
      <c r="E7" s="267"/>
      <c r="F7" s="267"/>
      <c r="G7" s="267" t="s">
        <v>121</v>
      </c>
      <c r="H7" s="267"/>
      <c r="I7" s="267" t="s">
        <v>122</v>
      </c>
      <c r="J7" s="267"/>
      <c r="K7" s="267" t="s">
        <v>123</v>
      </c>
      <c r="L7" s="269"/>
    </row>
    <row r="8" spans="1:13" ht="16.5" thickBot="1">
      <c r="A8" s="259"/>
      <c r="B8" s="273"/>
      <c r="C8" s="27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3" ht="20.25" customHeight="1" thickBot="1">
      <c r="A9" s="12">
        <v>1</v>
      </c>
      <c r="B9" s="20" t="s">
        <v>11</v>
      </c>
      <c r="C9" s="119"/>
      <c r="D9" s="24">
        <f>SUM(G9,I9,K9)</f>
        <v>0</v>
      </c>
      <c r="E9" s="41">
        <f>SUM(H9,J9,L9)</f>
        <v>540.17665999999997</v>
      </c>
      <c r="F9" s="34" t="e">
        <f>SUM(E9)*100/(D9+C9)</f>
        <v>#DIV/0!</v>
      </c>
      <c r="G9" s="41"/>
      <c r="H9" s="41">
        <v>175.58837</v>
      </c>
      <c r="I9" s="24"/>
      <c r="J9" s="41">
        <v>179.33931999999999</v>
      </c>
      <c r="K9" s="24"/>
      <c r="L9" s="116">
        <v>185.24897000000001</v>
      </c>
    </row>
    <row r="10" spans="1:13" ht="24" customHeight="1" thickBot="1">
      <c r="A10" s="13">
        <v>2</v>
      </c>
      <c r="B10" s="21" t="s">
        <v>12</v>
      </c>
      <c r="C10" s="97"/>
      <c r="D10" s="37">
        <f>SUM(G10,I10,K10)</f>
        <v>0</v>
      </c>
      <c r="E10" s="37">
        <f>SUM(H10,J10,L10)</f>
        <v>120.66531000000001</v>
      </c>
      <c r="F10" s="34" t="e">
        <f>SUM(E10)*100/(D10+C10)</f>
        <v>#DIV/0!</v>
      </c>
      <c r="G10" s="42"/>
      <c r="H10" s="42">
        <v>38.573599999999999</v>
      </c>
      <c r="I10" s="42"/>
      <c r="J10" s="42">
        <v>41.449689999999997</v>
      </c>
      <c r="K10" s="42"/>
      <c r="L10" s="117">
        <v>40.642020000000002</v>
      </c>
    </row>
    <row r="11" spans="1:13" ht="16.5" customHeight="1" thickBot="1">
      <c r="A11" s="62">
        <v>3</v>
      </c>
      <c r="B11" s="80" t="s">
        <v>19</v>
      </c>
      <c r="C11" s="82">
        <f>SUM(C13:C15)</f>
        <v>0</v>
      </c>
      <c r="D11" s="82">
        <f>SUM(D13:D15)</f>
        <v>0</v>
      </c>
      <c r="E11" s="81">
        <f>SUM(E13:E15)</f>
        <v>6.8872900000000001</v>
      </c>
      <c r="F11" s="83" t="e">
        <f>SUM(E11)*100/(D11+C11)</f>
        <v>#DIV/0!</v>
      </c>
      <c r="G11" s="82">
        <f>SUM(G13:G15)</f>
        <v>0</v>
      </c>
      <c r="H11" s="82">
        <f>SUM(H13)</f>
        <v>0</v>
      </c>
      <c r="I11" s="82">
        <f>SUM(I13:I15)</f>
        <v>0</v>
      </c>
      <c r="J11" s="82">
        <f>SUM(J13:J14)</f>
        <v>1.7000000000000001E-2</v>
      </c>
      <c r="K11" s="82">
        <f>SUM(K13:K15)</f>
        <v>0</v>
      </c>
      <c r="L11" s="82">
        <f>SUM(L13)</f>
        <v>6.8702899999999998</v>
      </c>
    </row>
    <row r="12" spans="1:13" ht="16.5" customHeight="1" thickBot="1">
      <c r="A12" s="6"/>
      <c r="B12" s="22" t="s">
        <v>13</v>
      </c>
      <c r="C12" s="48"/>
      <c r="D12" s="35"/>
      <c r="E12" s="35"/>
      <c r="F12" s="36"/>
      <c r="G12" s="27"/>
      <c r="H12" s="26"/>
      <c r="I12" s="26"/>
      <c r="J12" s="26"/>
      <c r="K12" s="26"/>
      <c r="L12" s="28"/>
    </row>
    <row r="13" spans="1:13" ht="28.5" customHeight="1" thickBot="1">
      <c r="A13" s="8" t="s">
        <v>22</v>
      </c>
      <c r="B13" s="22" t="s">
        <v>82</v>
      </c>
      <c r="C13" s="49"/>
      <c r="D13" s="37">
        <f>SUM(G13,I13,K13)</f>
        <v>0</v>
      </c>
      <c r="E13" s="37">
        <f>SUM(H13,J13,L13)</f>
        <v>6.8872900000000001</v>
      </c>
      <c r="F13" s="36" t="e">
        <f>SUM(E13)*100/(D13+C13)</f>
        <v>#DIV/0!</v>
      </c>
      <c r="G13" s="27"/>
      <c r="H13" s="44"/>
      <c r="I13" s="27"/>
      <c r="J13" s="27">
        <v>1.7000000000000001E-2</v>
      </c>
      <c r="K13" s="27"/>
      <c r="L13" s="30">
        <v>6.8702899999999998</v>
      </c>
    </row>
    <row r="14" spans="1:13" ht="15.75" customHeight="1" thickBot="1">
      <c r="A14" s="8" t="s">
        <v>55</v>
      </c>
      <c r="B14" s="22" t="s">
        <v>56</v>
      </c>
      <c r="C14" s="49"/>
      <c r="D14" s="37">
        <f t="shared" ref="D14:E16" si="0">SUM(G14,I14,K14)</f>
        <v>0</v>
      </c>
      <c r="E14" s="37">
        <f t="shared" si="0"/>
        <v>0</v>
      </c>
      <c r="F14" s="36" t="e">
        <f>SUM(E14)*100/(D14+C14)</f>
        <v>#DIV/0!</v>
      </c>
      <c r="G14" s="27"/>
      <c r="H14" s="26"/>
      <c r="I14" s="27"/>
      <c r="J14" s="27"/>
      <c r="K14" s="27"/>
      <c r="L14" s="28"/>
    </row>
    <row r="15" spans="1:13" ht="16.5" customHeight="1" thickBot="1">
      <c r="A15" s="8" t="s">
        <v>24</v>
      </c>
      <c r="B15" s="22" t="s">
        <v>69</v>
      </c>
      <c r="C15" s="50"/>
      <c r="D15" s="37">
        <f t="shared" si="0"/>
        <v>0</v>
      </c>
      <c r="E15" s="37">
        <f t="shared" si="0"/>
        <v>0</v>
      </c>
      <c r="F15" s="36">
        <v>0</v>
      </c>
      <c r="G15" s="26"/>
      <c r="H15" s="26"/>
      <c r="I15" s="27"/>
      <c r="J15" s="26"/>
      <c r="K15" s="27"/>
      <c r="L15" s="30"/>
    </row>
    <row r="16" spans="1:13" ht="45.75" customHeight="1" thickBot="1">
      <c r="A16" s="84" t="s">
        <v>28</v>
      </c>
      <c r="B16" s="80" t="s">
        <v>14</v>
      </c>
      <c r="C16" s="82">
        <f>SUM(C18:C20)</f>
        <v>0</v>
      </c>
      <c r="D16" s="85">
        <f t="shared" si="0"/>
        <v>0</v>
      </c>
      <c r="E16" s="85">
        <f t="shared" si="0"/>
        <v>101.94821999999999</v>
      </c>
      <c r="F16" s="83" t="e">
        <f t="shared" ref="F16:F34" si="1">SUM(E16)*100/(D16+C16)</f>
        <v>#DIV/0!</v>
      </c>
      <c r="G16" s="82">
        <f t="shared" ref="G16:L16" si="2">SUM(G18:G20)</f>
        <v>0</v>
      </c>
      <c r="H16" s="82">
        <f t="shared" si="2"/>
        <v>40.437529999999995</v>
      </c>
      <c r="I16" s="82">
        <f t="shared" si="2"/>
        <v>0</v>
      </c>
      <c r="J16" s="82">
        <f t="shared" si="2"/>
        <v>50.563420000000001</v>
      </c>
      <c r="K16" s="82">
        <f t="shared" si="2"/>
        <v>0</v>
      </c>
      <c r="L16" s="82">
        <f t="shared" si="2"/>
        <v>10.94727</v>
      </c>
    </row>
    <row r="17" spans="1:13" ht="21.75" customHeight="1" thickBot="1">
      <c r="A17" s="8"/>
      <c r="B17" s="22" t="s">
        <v>13</v>
      </c>
      <c r="C17" s="48"/>
      <c r="D17" s="37"/>
      <c r="E17" s="37"/>
      <c r="F17" s="36"/>
      <c r="G17" s="26"/>
      <c r="H17" s="26"/>
      <c r="I17" s="26"/>
      <c r="J17" s="26"/>
      <c r="K17" s="26"/>
      <c r="L17" s="28"/>
    </row>
    <row r="18" spans="1:13" ht="18" customHeight="1" thickBot="1">
      <c r="A18" s="8" t="s">
        <v>29</v>
      </c>
      <c r="B18" s="22" t="s">
        <v>15</v>
      </c>
      <c r="C18" s="50"/>
      <c r="D18" s="37">
        <f t="shared" ref="D18:E21" si="3">SUM(G18,I18,K18)</f>
        <v>0</v>
      </c>
      <c r="E18" s="37">
        <f t="shared" si="3"/>
        <v>93.946640000000002</v>
      </c>
      <c r="F18" s="36" t="e">
        <f t="shared" si="1"/>
        <v>#DIV/0!</v>
      </c>
      <c r="G18" s="27"/>
      <c r="H18" s="43">
        <v>38</v>
      </c>
      <c r="I18" s="26"/>
      <c r="J18" s="27">
        <v>45.720999999999997</v>
      </c>
      <c r="K18" s="26"/>
      <c r="L18" s="30">
        <v>10.22564</v>
      </c>
    </row>
    <row r="19" spans="1:13" s="2" customFormat="1" ht="15.75" customHeight="1" thickBot="1">
      <c r="A19" s="8" t="s">
        <v>30</v>
      </c>
      <c r="B19" s="22" t="s">
        <v>16</v>
      </c>
      <c r="C19" s="50"/>
      <c r="D19" s="37">
        <f t="shared" si="3"/>
        <v>0</v>
      </c>
      <c r="E19" s="37">
        <f t="shared" si="3"/>
        <v>7.4302700000000002</v>
      </c>
      <c r="F19" s="36" t="e">
        <f t="shared" si="1"/>
        <v>#DIV/0!</v>
      </c>
      <c r="G19" s="26"/>
      <c r="H19" s="43">
        <v>2.20878</v>
      </c>
      <c r="I19" s="27"/>
      <c r="J19" s="27">
        <v>4.7214900000000002</v>
      </c>
      <c r="K19" s="26"/>
      <c r="L19" s="30">
        <v>0.5</v>
      </c>
    </row>
    <row r="20" spans="1:13" s="2" customFormat="1" ht="16.5" customHeight="1" thickBot="1">
      <c r="A20" s="8" t="s">
        <v>31</v>
      </c>
      <c r="B20" s="22" t="s">
        <v>17</v>
      </c>
      <c r="C20" s="50"/>
      <c r="D20" s="37">
        <f t="shared" si="3"/>
        <v>0</v>
      </c>
      <c r="E20" s="37">
        <f t="shared" si="3"/>
        <v>0.57130999999999998</v>
      </c>
      <c r="F20" s="36" t="e">
        <f t="shared" si="1"/>
        <v>#DIV/0!</v>
      </c>
      <c r="G20" s="27"/>
      <c r="H20" s="27">
        <v>0.22875000000000001</v>
      </c>
      <c r="I20" s="26"/>
      <c r="J20" s="27">
        <v>0.12093</v>
      </c>
      <c r="K20" s="27"/>
      <c r="L20" s="30">
        <v>0.22162999999999999</v>
      </c>
    </row>
    <row r="21" spans="1:13" s="2" customFormat="1" ht="30.75" customHeight="1" thickBot="1">
      <c r="A21" s="84" t="s">
        <v>33</v>
      </c>
      <c r="B21" s="80" t="s">
        <v>18</v>
      </c>
      <c r="C21" s="120">
        <f>SUM(C23:C31)</f>
        <v>0</v>
      </c>
      <c r="D21" s="86">
        <f>SUM(G21,I21,K21)</f>
        <v>0</v>
      </c>
      <c r="E21" s="85">
        <f t="shared" si="3"/>
        <v>12.333130000000001</v>
      </c>
      <c r="F21" s="83" t="e">
        <f>SUM(E21)*100/(D21+C21)</f>
        <v>#DIV/0!</v>
      </c>
      <c r="G21" s="82">
        <f t="shared" ref="G21:L21" si="4">SUM(G23:G31)</f>
        <v>0</v>
      </c>
      <c r="H21" s="82">
        <f t="shared" si="4"/>
        <v>2.4353000000000002</v>
      </c>
      <c r="I21" s="82">
        <f t="shared" si="4"/>
        <v>0</v>
      </c>
      <c r="J21" s="82">
        <f t="shared" si="4"/>
        <v>2.3707099999999999</v>
      </c>
      <c r="K21" s="82">
        <f t="shared" si="4"/>
        <v>0</v>
      </c>
      <c r="L21" s="82">
        <f t="shared" si="4"/>
        <v>7.52712</v>
      </c>
    </row>
    <row r="22" spans="1:13" s="2" customFormat="1" ht="19.5" thickBot="1">
      <c r="A22" s="8"/>
      <c r="B22" s="22" t="s">
        <v>13</v>
      </c>
      <c r="C22" s="48"/>
      <c r="D22" s="35"/>
      <c r="E22" s="35"/>
      <c r="F22" s="36"/>
      <c r="G22" s="26"/>
      <c r="H22" s="26"/>
      <c r="I22" s="26"/>
      <c r="J22" s="26"/>
      <c r="K22" s="26"/>
      <c r="L22" s="28"/>
      <c r="M22" s="109"/>
    </row>
    <row r="23" spans="1:13" s="2" customFormat="1" ht="33" customHeight="1" thickBot="1">
      <c r="A23" s="8" t="s">
        <v>36</v>
      </c>
      <c r="B23" s="22" t="s">
        <v>83</v>
      </c>
      <c r="C23" s="114"/>
      <c r="D23" s="35">
        <f t="shared" ref="D23:E28" si="5">SUM(G23,I23,K23)</f>
        <v>0</v>
      </c>
      <c r="E23" s="35">
        <f t="shared" si="5"/>
        <v>2.48813</v>
      </c>
      <c r="F23" s="36" t="e">
        <f t="shared" si="1"/>
        <v>#DIV/0!</v>
      </c>
      <c r="G23" s="27"/>
      <c r="H23" s="44">
        <v>0.74099999999999999</v>
      </c>
      <c r="I23" s="27"/>
      <c r="J23" s="27">
        <v>0.89641000000000004</v>
      </c>
      <c r="K23" s="27"/>
      <c r="L23" s="30">
        <v>0.85072000000000003</v>
      </c>
    </row>
    <row r="24" spans="1:13" s="2" customFormat="1" ht="30.75" customHeight="1" thickBot="1">
      <c r="A24" s="8" t="s">
        <v>37</v>
      </c>
      <c r="B24" s="33" t="s">
        <v>57</v>
      </c>
      <c r="C24" s="66"/>
      <c r="D24" s="37">
        <f t="shared" si="5"/>
        <v>0</v>
      </c>
      <c r="E24" s="35">
        <f t="shared" si="5"/>
        <v>3.7199999999999998</v>
      </c>
      <c r="F24" s="36" t="e">
        <f t="shared" si="1"/>
        <v>#DIV/0!</v>
      </c>
      <c r="G24" s="27"/>
      <c r="H24" s="44">
        <v>1.62</v>
      </c>
      <c r="I24" s="27"/>
      <c r="J24" s="27">
        <v>1.4</v>
      </c>
      <c r="K24" s="27"/>
      <c r="L24" s="30">
        <v>0.7</v>
      </c>
    </row>
    <row r="25" spans="1:13" s="2" customFormat="1" ht="30" customHeight="1" thickBot="1">
      <c r="A25" s="8" t="s">
        <v>40</v>
      </c>
      <c r="B25" s="33" t="s">
        <v>58</v>
      </c>
      <c r="C25" s="52"/>
      <c r="D25" s="37">
        <f t="shared" si="5"/>
        <v>0</v>
      </c>
      <c r="E25" s="35">
        <f t="shared" si="5"/>
        <v>5.92</v>
      </c>
      <c r="F25" s="36" t="e">
        <f t="shared" si="1"/>
        <v>#DIV/0!</v>
      </c>
      <c r="G25" s="26"/>
      <c r="H25" s="26"/>
      <c r="I25" s="27"/>
      <c r="J25" s="43"/>
      <c r="K25" s="27"/>
      <c r="L25" s="30">
        <v>5.92</v>
      </c>
    </row>
    <row r="26" spans="1:13" s="2" customFormat="1" ht="80.25" customHeight="1" thickBot="1">
      <c r="A26" s="8" t="s">
        <v>41</v>
      </c>
      <c r="B26" s="33" t="s">
        <v>106</v>
      </c>
      <c r="C26" s="52"/>
      <c r="D26" s="37">
        <f t="shared" si="5"/>
        <v>0</v>
      </c>
      <c r="E26" s="35">
        <f t="shared" si="5"/>
        <v>0</v>
      </c>
      <c r="F26" s="36" t="e">
        <f t="shared" si="1"/>
        <v>#DIV/0!</v>
      </c>
      <c r="G26" s="27"/>
      <c r="H26" s="26"/>
      <c r="I26" s="27"/>
      <c r="J26" s="27"/>
      <c r="K26" s="110"/>
      <c r="L26" s="30"/>
    </row>
    <row r="27" spans="1:13" s="2" customFormat="1" ht="62.25" customHeight="1" thickBot="1">
      <c r="A27" s="8" t="s">
        <v>42</v>
      </c>
      <c r="B27" s="33" t="s">
        <v>95</v>
      </c>
      <c r="C27" s="52">
        <v>0</v>
      </c>
      <c r="D27" s="37">
        <f t="shared" si="5"/>
        <v>0</v>
      </c>
      <c r="E27" s="35">
        <f t="shared" si="5"/>
        <v>0</v>
      </c>
      <c r="F27" s="36" t="e">
        <f t="shared" si="1"/>
        <v>#DIV/0!</v>
      </c>
      <c r="G27" s="27"/>
      <c r="H27" s="27"/>
      <c r="I27" s="27"/>
      <c r="J27" s="26"/>
      <c r="K27" s="27"/>
      <c r="L27" s="28"/>
    </row>
    <row r="28" spans="1:13" s="2" customFormat="1" ht="27" customHeight="1" thickBot="1">
      <c r="A28" s="8" t="s">
        <v>43</v>
      </c>
      <c r="B28" s="33" t="s">
        <v>109</v>
      </c>
      <c r="C28" s="52">
        <v>0</v>
      </c>
      <c r="D28" s="37">
        <f t="shared" si="5"/>
        <v>0</v>
      </c>
      <c r="E28" s="35">
        <f t="shared" si="5"/>
        <v>0</v>
      </c>
      <c r="F28" s="36" t="e">
        <f t="shared" si="1"/>
        <v>#DIV/0!</v>
      </c>
      <c r="G28" s="26"/>
      <c r="H28" s="27"/>
      <c r="I28" s="27"/>
      <c r="J28" s="27"/>
      <c r="K28" s="27"/>
      <c r="L28" s="30"/>
    </row>
    <row r="29" spans="1:13" s="2" customFormat="1" ht="23.25" customHeight="1" thickBot="1">
      <c r="A29" s="8" t="s">
        <v>63</v>
      </c>
      <c r="B29" s="33" t="s">
        <v>70</v>
      </c>
      <c r="C29" s="79">
        <v>0</v>
      </c>
      <c r="D29" s="35">
        <f>SUM(G29,I29,K29)</f>
        <v>0</v>
      </c>
      <c r="E29" s="35">
        <f>SUM(H29,J29,L29)</f>
        <v>0</v>
      </c>
      <c r="F29" s="36" t="e">
        <f>SUM(E29)*100/(D29+C29)</f>
        <v>#DIV/0!</v>
      </c>
      <c r="G29" s="26"/>
      <c r="H29" s="46"/>
      <c r="I29" s="27"/>
      <c r="J29" s="26"/>
      <c r="K29" s="27"/>
      <c r="L29" s="28"/>
    </row>
    <row r="30" spans="1:13" s="2" customFormat="1" ht="19.5" customHeight="1" thickBot="1">
      <c r="A30" s="8" t="s">
        <v>64</v>
      </c>
      <c r="B30" s="33" t="s">
        <v>84</v>
      </c>
      <c r="C30" s="52"/>
      <c r="D30" s="37">
        <f>SUM(G30,I30,K30)</f>
        <v>0</v>
      </c>
      <c r="E30" s="35">
        <f>SUM(H30,J30,L30)</f>
        <v>0</v>
      </c>
      <c r="F30" s="36" t="e">
        <f>SUM(E30)*100/(D30+C30)</f>
        <v>#DIV/0!</v>
      </c>
      <c r="G30" s="26"/>
      <c r="H30" s="46"/>
      <c r="I30" s="27"/>
      <c r="J30" s="27"/>
      <c r="K30" s="27"/>
      <c r="L30" s="28"/>
    </row>
    <row r="31" spans="1:13" s="2" customFormat="1" ht="54" customHeight="1" thickBot="1">
      <c r="A31" s="8" t="s">
        <v>65</v>
      </c>
      <c r="B31" s="33" t="s">
        <v>50</v>
      </c>
      <c r="C31" s="79"/>
      <c r="D31" s="35">
        <f t="shared" ref="D31:E33" si="6">SUM(G31,I31,K31)</f>
        <v>0</v>
      </c>
      <c r="E31" s="37">
        <f t="shared" si="6"/>
        <v>0.20500000000000002</v>
      </c>
      <c r="F31" s="36" t="e">
        <f t="shared" si="1"/>
        <v>#DIV/0!</v>
      </c>
      <c r="G31" s="26"/>
      <c r="H31" s="27">
        <v>7.4300000000000005E-2</v>
      </c>
      <c r="I31" s="27"/>
      <c r="J31" s="27">
        <v>7.4300000000000005E-2</v>
      </c>
      <c r="K31" s="27"/>
      <c r="L31" s="30">
        <v>5.6399999999999999E-2</v>
      </c>
    </row>
    <row r="32" spans="1:13" s="2" customFormat="1" ht="15.75" customHeight="1" thickBot="1">
      <c r="A32" s="87" t="s">
        <v>34</v>
      </c>
      <c r="B32" s="88" t="s">
        <v>47</v>
      </c>
      <c r="C32" s="89"/>
      <c r="D32" s="90">
        <f t="shared" si="6"/>
        <v>0</v>
      </c>
      <c r="E32" s="91">
        <f t="shared" si="6"/>
        <v>0</v>
      </c>
      <c r="F32" s="83" t="e">
        <f t="shared" si="1"/>
        <v>#DIV/0!</v>
      </c>
      <c r="G32" s="92"/>
      <c r="H32" s="93"/>
      <c r="I32" s="93"/>
      <c r="J32" s="92"/>
      <c r="K32" s="92"/>
      <c r="L32" s="94"/>
    </row>
    <row r="33" spans="1:12" s="2" customFormat="1" ht="30.75" customHeight="1" thickBot="1">
      <c r="A33" s="87" t="s">
        <v>35</v>
      </c>
      <c r="B33" s="88" t="s">
        <v>49</v>
      </c>
      <c r="C33" s="98"/>
      <c r="D33" s="90">
        <f t="shared" si="6"/>
        <v>0</v>
      </c>
      <c r="E33" s="90">
        <f t="shared" si="6"/>
        <v>0</v>
      </c>
      <c r="F33" s="83" t="e">
        <f t="shared" si="1"/>
        <v>#DIV/0!</v>
      </c>
      <c r="G33" s="92"/>
      <c r="H33" s="92"/>
      <c r="I33" s="93"/>
      <c r="J33" s="92"/>
      <c r="K33" s="93"/>
      <c r="L33" s="94"/>
    </row>
    <row r="34" spans="1:12" s="2" customFormat="1" ht="23.25" customHeight="1" thickBot="1">
      <c r="A34" s="14"/>
      <c r="B34" s="15" t="s">
        <v>5</v>
      </c>
      <c r="C34" s="40">
        <f>SUM(C9+C10+C11+C16+C21+C32+C33)</f>
        <v>0</v>
      </c>
      <c r="D34" s="40">
        <f>SUM(D9,D10,D11,D16,D21,D32,D33,)</f>
        <v>0</v>
      </c>
      <c r="E34" s="40">
        <f>SUM(E9,E10,E11,E16,E21,E32,E33,)</f>
        <v>782.01060999999993</v>
      </c>
      <c r="F34" s="95" t="e">
        <f t="shared" si="1"/>
        <v>#DIV/0!</v>
      </c>
      <c r="G34" s="40">
        <f t="shared" ref="G34:L34" si="7">SUM(G9,G10,G11,G16,G21,G32,G33,)</f>
        <v>0</v>
      </c>
      <c r="H34" s="40">
        <f>SUM(H9+H10+H11+H16+H21)</f>
        <v>257.03479999999996</v>
      </c>
      <c r="I34" s="40">
        <f t="shared" si="7"/>
        <v>0</v>
      </c>
      <c r="J34" s="40">
        <f t="shared" si="7"/>
        <v>273.74013999999994</v>
      </c>
      <c r="K34" s="40">
        <f t="shared" si="7"/>
        <v>0</v>
      </c>
      <c r="L34" s="40">
        <f t="shared" si="7"/>
        <v>251.23567000000003</v>
      </c>
    </row>
    <row r="35" spans="1:12" s="2" customFormat="1" ht="18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2" customFormat="1" ht="18.75">
      <c r="A36" s="9"/>
      <c r="B36" s="16" t="s">
        <v>6</v>
      </c>
      <c r="C36" s="16"/>
      <c r="D36" s="1"/>
      <c r="E36" s="11"/>
      <c r="G36" s="1"/>
      <c r="H36" s="3" t="s">
        <v>59</v>
      </c>
      <c r="I36" s="1"/>
      <c r="J36" s="1"/>
      <c r="K36" s="1"/>
      <c r="L36" s="1"/>
    </row>
    <row r="37" spans="1:12" s="2" customFormat="1" ht="16.5" customHeight="1">
      <c r="A37" s="9"/>
      <c r="B37" s="1"/>
      <c r="C37" s="1"/>
      <c r="D37" s="1"/>
      <c r="E37" s="10" t="s">
        <v>38</v>
      </c>
      <c r="G37" s="1"/>
      <c r="H37" s="1"/>
      <c r="I37" s="1"/>
      <c r="J37" s="1"/>
      <c r="K37" s="1"/>
      <c r="L37" s="1"/>
    </row>
    <row r="38" spans="1:12" s="2" customFormat="1" ht="18">
      <c r="I38" s="108"/>
      <c r="J38" s="108"/>
    </row>
    <row r="39" spans="1:12" s="2" customFormat="1" ht="18"/>
    <row r="40" spans="1:12" s="2" customFormat="1" ht="38.25" customHeight="1"/>
    <row r="41" spans="1:12" s="2" customFormat="1" ht="18"/>
    <row r="42" spans="1:12" s="2" customFormat="1" ht="40.5" customHeight="1"/>
    <row r="43" spans="1:12" s="2" customFormat="1" ht="18"/>
    <row r="44" spans="1:12" s="2" customFormat="1" ht="18"/>
    <row r="45" spans="1:12" s="2" customFormat="1" ht="18"/>
  </sheetData>
  <mergeCells count="12">
    <mergeCell ref="B6:B8"/>
    <mergeCell ref="D6:F7"/>
    <mergeCell ref="K1:L1"/>
    <mergeCell ref="A3:L3"/>
    <mergeCell ref="A4:L4"/>
    <mergeCell ref="A6:A8"/>
    <mergeCell ref="K7:L7"/>
    <mergeCell ref="I7:J7"/>
    <mergeCell ref="G6:L6"/>
    <mergeCell ref="A2:M2"/>
    <mergeCell ref="G7:H7"/>
    <mergeCell ref="C6:C8"/>
  </mergeCells>
  <phoneticPr fontId="10" type="noConversion"/>
  <pageMargins left="0" right="0" top="0" bottom="0" header="0.51181102362204722" footer="0.5118110236220472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tabSelected="1" topLeftCell="A43" workbookViewId="0">
      <pane xSplit="2" topLeftCell="C1" activePane="topRight" state="frozen"/>
      <selection pane="topRight" activeCell="C51" sqref="C51"/>
    </sheetView>
  </sheetViews>
  <sheetFormatPr defaultRowHeight="12.75"/>
  <cols>
    <col min="2" max="2" width="38.28515625" customWidth="1"/>
    <col min="3" max="3" width="18.140625" customWidth="1"/>
    <col min="4" max="4" width="11.7109375" customWidth="1"/>
    <col min="5" max="5" width="10.85546875" customWidth="1"/>
    <col min="6" max="6" width="14.85546875" customWidth="1"/>
    <col min="7" max="7" width="12" customWidth="1"/>
    <col min="8" max="8" width="13" customWidth="1"/>
    <col min="9" max="9" width="12" customWidth="1"/>
    <col min="10" max="10" width="13.42578125" customWidth="1"/>
    <col min="11" max="11" width="16.28515625" customWidth="1"/>
    <col min="12" max="12" width="17" customWidth="1"/>
  </cols>
  <sheetData>
    <row r="1" spans="1:13" ht="18.75">
      <c r="A1" s="1"/>
      <c r="B1" s="1"/>
      <c r="C1" s="1"/>
      <c r="D1" s="1"/>
      <c r="E1" s="1"/>
      <c r="F1" s="1"/>
      <c r="G1" s="1"/>
      <c r="H1" s="1"/>
      <c r="I1" s="1"/>
      <c r="J1" s="1"/>
      <c r="K1" s="252" t="s">
        <v>8</v>
      </c>
      <c r="L1" s="252"/>
    </row>
    <row r="2" spans="1:13" ht="20.25">
      <c r="A2" s="253" t="s">
        <v>144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3" ht="20.25">
      <c r="A3" s="274" t="s">
        <v>173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3" ht="15.75">
      <c r="A4" s="256" t="s">
        <v>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3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>
      <c r="A6" s="257" t="s">
        <v>0</v>
      </c>
      <c r="B6" s="266" t="s">
        <v>10</v>
      </c>
      <c r="C6" s="270" t="s">
        <v>178</v>
      </c>
      <c r="D6" s="266" t="s">
        <v>145</v>
      </c>
      <c r="E6" s="266"/>
      <c r="F6" s="266"/>
      <c r="G6" s="266" t="s">
        <v>4</v>
      </c>
      <c r="H6" s="266"/>
      <c r="I6" s="266"/>
      <c r="J6" s="266"/>
      <c r="K6" s="266"/>
      <c r="L6" s="268"/>
    </row>
    <row r="7" spans="1:13" ht="15.75">
      <c r="A7" s="258"/>
      <c r="B7" s="267"/>
      <c r="C7" s="271"/>
      <c r="D7" s="267"/>
      <c r="E7" s="267"/>
      <c r="F7" s="267"/>
      <c r="G7" s="267" t="s">
        <v>146</v>
      </c>
      <c r="H7" s="267"/>
      <c r="I7" s="267" t="s">
        <v>147</v>
      </c>
      <c r="J7" s="267"/>
      <c r="K7" s="267" t="s">
        <v>148</v>
      </c>
      <c r="L7" s="269"/>
    </row>
    <row r="8" spans="1:13" ht="32.25" thickBot="1">
      <c r="A8" s="259"/>
      <c r="B8" s="273"/>
      <c r="C8" s="271"/>
      <c r="D8" s="214" t="s">
        <v>1</v>
      </c>
      <c r="E8" s="214" t="s">
        <v>2</v>
      </c>
      <c r="F8" s="215" t="s">
        <v>3</v>
      </c>
      <c r="G8" s="214" t="s">
        <v>1</v>
      </c>
      <c r="H8" s="214" t="s">
        <v>2</v>
      </c>
      <c r="I8" s="214" t="s">
        <v>1</v>
      </c>
      <c r="J8" s="214" t="s">
        <v>2</v>
      </c>
      <c r="K8" s="214" t="s">
        <v>1</v>
      </c>
      <c r="L8" s="219" t="s">
        <v>2</v>
      </c>
    </row>
    <row r="9" spans="1:13" ht="27.75" customHeight="1" thickBot="1">
      <c r="A9" s="12">
        <v>1</v>
      </c>
      <c r="B9" s="99" t="s">
        <v>11</v>
      </c>
      <c r="C9" s="104">
        <v>16.3</v>
      </c>
      <c r="D9" s="194">
        <f t="shared" ref="D9:E11" si="0">SUM(G9,I9,K9)</f>
        <v>2211.0320000000002</v>
      </c>
      <c r="E9" s="195">
        <f t="shared" si="0"/>
        <v>2207.3593099999998</v>
      </c>
      <c r="F9" s="196">
        <f>SUM(E9)*100/(D9+C9)</f>
        <v>99.103290843035495</v>
      </c>
      <c r="G9" s="196">
        <f>(97661+421359)/1000</f>
        <v>519.02</v>
      </c>
      <c r="H9" s="196">
        <f>506.6</f>
        <v>506.6</v>
      </c>
      <c r="I9" s="196">
        <f>(99661+619306)/1000</f>
        <v>718.96699999999998</v>
      </c>
      <c r="J9" s="196">
        <v>591.79999999999995</v>
      </c>
      <c r="K9" s="196">
        <f>(100709+872336)/1000</f>
        <v>973.04499999999996</v>
      </c>
      <c r="L9" s="197">
        <f>1108959.31/1000</f>
        <v>1108.95931</v>
      </c>
    </row>
    <row r="10" spans="1:13" ht="32.25" customHeight="1" thickBot="1">
      <c r="A10" s="13">
        <v>2</v>
      </c>
      <c r="B10" s="100" t="s">
        <v>12</v>
      </c>
      <c r="C10" s="104">
        <v>10.5</v>
      </c>
      <c r="D10" s="221">
        <f t="shared" si="0"/>
        <v>483.78499999999997</v>
      </c>
      <c r="E10" s="216">
        <f t="shared" si="0"/>
        <v>491.37838999999997</v>
      </c>
      <c r="F10" s="198">
        <f>SUM(E10)*100/(D10+C10)</f>
        <v>99.411956664677263</v>
      </c>
      <c r="G10" s="198">
        <f>(21485+92699)/1000</f>
        <v>114.184</v>
      </c>
      <c r="H10" s="198">
        <f>112622.41/1000</f>
        <v>112.62241</v>
      </c>
      <c r="I10" s="198">
        <f>(21485+134048)/1000</f>
        <v>155.53299999999999</v>
      </c>
      <c r="J10" s="198">
        <f>131909.86/1000</f>
        <v>131.90985999999998</v>
      </c>
      <c r="K10" s="198">
        <f>(22156+191912)/1000</f>
        <v>214.06800000000001</v>
      </c>
      <c r="L10" s="199">
        <f>246846.12/1000</f>
        <v>246.84611999999998</v>
      </c>
    </row>
    <row r="11" spans="1:13" ht="19.5" thickBot="1">
      <c r="A11" s="62">
        <v>3</v>
      </c>
      <c r="B11" s="101" t="s">
        <v>132</v>
      </c>
      <c r="C11" s="246">
        <v>6</v>
      </c>
      <c r="D11" s="200">
        <f t="shared" si="0"/>
        <v>13</v>
      </c>
      <c r="E11" s="201">
        <f>SUM(H11,J11,L11)</f>
        <v>0.15</v>
      </c>
      <c r="F11" s="202">
        <f>SUM(E11)*100/(D11+C11)</f>
        <v>0.78947368421052633</v>
      </c>
      <c r="G11" s="202">
        <f t="shared" ref="G11:L11" si="1">SUM(G12:G17)</f>
        <v>2.5</v>
      </c>
      <c r="H11" s="202">
        <f t="shared" si="1"/>
        <v>0</v>
      </c>
      <c r="I11" s="202">
        <f t="shared" si="1"/>
        <v>0.5</v>
      </c>
      <c r="J11" s="202">
        <f t="shared" si="1"/>
        <v>0.15</v>
      </c>
      <c r="K11" s="202">
        <f t="shared" si="1"/>
        <v>10</v>
      </c>
      <c r="L11" s="202">
        <f t="shared" si="1"/>
        <v>0</v>
      </c>
    </row>
    <row r="12" spans="1:13" ht="32.25" thickBot="1">
      <c r="A12" s="8" t="s">
        <v>22</v>
      </c>
      <c r="B12" s="102" t="s">
        <v>149</v>
      </c>
      <c r="C12" s="104">
        <v>0</v>
      </c>
      <c r="D12" s="222">
        <f t="shared" ref="D12:E20" si="2">SUM(G12,I12,K12)</f>
        <v>1.5</v>
      </c>
      <c r="E12" s="213">
        <f t="shared" si="2"/>
        <v>0.15</v>
      </c>
      <c r="F12" s="217">
        <f>SUM(E12)*100/(D12+C12)</f>
        <v>10</v>
      </c>
      <c r="G12" s="203">
        <f>1500/1000</f>
        <v>1.5</v>
      </c>
      <c r="H12" s="203">
        <v>0</v>
      </c>
      <c r="I12" s="203">
        <v>0</v>
      </c>
      <c r="J12" s="203">
        <f>150/1000</f>
        <v>0.15</v>
      </c>
      <c r="K12" s="203">
        <v>0</v>
      </c>
      <c r="L12" s="204">
        <v>0</v>
      </c>
    </row>
    <row r="13" spans="1:13" ht="19.5" thickBot="1">
      <c r="A13" s="8" t="s">
        <v>23</v>
      </c>
      <c r="B13" s="102" t="s">
        <v>150</v>
      </c>
      <c r="C13" s="104">
        <f t="shared" ref="C13:C40" si="3">D13-E13</f>
        <v>0</v>
      </c>
      <c r="D13" s="222">
        <f>SUM(G13,I13,K13)</f>
        <v>0</v>
      </c>
      <c r="E13" s="213">
        <f t="shared" si="2"/>
        <v>0</v>
      </c>
      <c r="F13" s="217" t="e">
        <f t="shared" ref="F13:F19" si="4">SUM(E13)*100/(D13+C13)</f>
        <v>#DIV/0!</v>
      </c>
      <c r="G13" s="203">
        <v>0</v>
      </c>
      <c r="H13" s="203">
        <v>0</v>
      </c>
      <c r="I13" s="203">
        <v>0</v>
      </c>
      <c r="J13" s="203">
        <v>0</v>
      </c>
      <c r="K13" s="203">
        <v>0</v>
      </c>
      <c r="L13" s="204">
        <v>0</v>
      </c>
    </row>
    <row r="14" spans="1:13" ht="19.5" thickBot="1">
      <c r="A14" s="8" t="s">
        <v>24</v>
      </c>
      <c r="B14" s="102" t="s">
        <v>151</v>
      </c>
      <c r="C14" s="104">
        <v>0</v>
      </c>
      <c r="D14" s="222">
        <f t="shared" ref="D14:E17" si="5">SUM(G14,I14,K14)</f>
        <v>0.7</v>
      </c>
      <c r="E14" s="213">
        <f t="shared" si="5"/>
        <v>0</v>
      </c>
      <c r="F14" s="217">
        <f t="shared" si="4"/>
        <v>0</v>
      </c>
      <c r="G14" s="203">
        <v>0.2</v>
      </c>
      <c r="H14" s="203">
        <v>0</v>
      </c>
      <c r="I14" s="203">
        <v>0.5</v>
      </c>
      <c r="J14" s="203">
        <v>0</v>
      </c>
      <c r="K14" s="203">
        <v>0</v>
      </c>
      <c r="L14" s="204">
        <v>0</v>
      </c>
    </row>
    <row r="15" spans="1:13" ht="19.5" thickBot="1">
      <c r="A15" s="8" t="s">
        <v>25</v>
      </c>
      <c r="B15" s="102" t="s">
        <v>139</v>
      </c>
      <c r="C15" s="104">
        <v>0</v>
      </c>
      <c r="D15" s="222">
        <f t="shared" si="5"/>
        <v>10</v>
      </c>
      <c r="E15" s="213">
        <f t="shared" si="5"/>
        <v>0</v>
      </c>
      <c r="F15" s="217">
        <f t="shared" si="4"/>
        <v>0</v>
      </c>
      <c r="G15" s="203">
        <v>0</v>
      </c>
      <c r="H15" s="203">
        <v>0</v>
      </c>
      <c r="I15" s="203">
        <v>0</v>
      </c>
      <c r="J15" s="203">
        <v>0</v>
      </c>
      <c r="K15" s="203">
        <v>10</v>
      </c>
      <c r="L15" s="204">
        <v>0</v>
      </c>
    </row>
    <row r="16" spans="1:13" ht="19.5" thickBot="1">
      <c r="A16" s="8" t="s">
        <v>26</v>
      </c>
      <c r="B16" s="102" t="s">
        <v>172</v>
      </c>
      <c r="C16" s="104">
        <v>6</v>
      </c>
      <c r="D16" s="222">
        <f t="shared" si="5"/>
        <v>0.8</v>
      </c>
      <c r="E16" s="213">
        <f t="shared" si="5"/>
        <v>0</v>
      </c>
      <c r="F16" s="217">
        <f t="shared" si="4"/>
        <v>0</v>
      </c>
      <c r="G16" s="203">
        <f>800/1000</f>
        <v>0.8</v>
      </c>
      <c r="H16" s="203">
        <v>0</v>
      </c>
      <c r="I16" s="203">
        <v>0</v>
      </c>
      <c r="J16" s="203">
        <v>0</v>
      </c>
      <c r="K16" s="203">
        <v>0</v>
      </c>
      <c r="L16" s="204">
        <v>0</v>
      </c>
    </row>
    <row r="17" spans="1:12" ht="32.25" thickBot="1">
      <c r="A17" s="8" t="s">
        <v>27</v>
      </c>
      <c r="B17" s="102" t="s">
        <v>165</v>
      </c>
      <c r="C17" s="104">
        <f t="shared" si="3"/>
        <v>0</v>
      </c>
      <c r="D17" s="222">
        <f t="shared" si="5"/>
        <v>0</v>
      </c>
      <c r="E17" s="213">
        <f t="shared" si="5"/>
        <v>0</v>
      </c>
      <c r="F17" s="217" t="e">
        <f t="shared" si="4"/>
        <v>#DIV/0!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4">
        <v>0</v>
      </c>
    </row>
    <row r="18" spans="1:12" ht="19.5" thickBot="1">
      <c r="A18" s="84" t="s">
        <v>28</v>
      </c>
      <c r="B18" s="101" t="s">
        <v>135</v>
      </c>
      <c r="C18" s="246">
        <v>2.9</v>
      </c>
      <c r="D18" s="200">
        <f t="shared" si="2"/>
        <v>3.2909999999999999</v>
      </c>
      <c r="E18" s="201">
        <f t="shared" si="2"/>
        <v>4.4537700000000005</v>
      </c>
      <c r="F18" s="202">
        <f t="shared" si="4"/>
        <v>71.939428202229053</v>
      </c>
      <c r="G18" s="202">
        <f>1389/1000</f>
        <v>1.389</v>
      </c>
      <c r="H18" s="202">
        <f>(3804+437.92)/1000</f>
        <v>4.2419200000000004</v>
      </c>
      <c r="I18" s="202">
        <f>951/1000</f>
        <v>0.95099999999999996</v>
      </c>
      <c r="J18" s="202">
        <f>0</f>
        <v>0</v>
      </c>
      <c r="K18" s="202">
        <f>951/1000</f>
        <v>0.95099999999999996</v>
      </c>
      <c r="L18" s="220">
        <f>211.85/1000</f>
        <v>0.21184999999999998</v>
      </c>
    </row>
    <row r="19" spans="1:12" ht="19.5" thickBot="1">
      <c r="A19" s="84" t="s">
        <v>33</v>
      </c>
      <c r="B19" s="101" t="s">
        <v>138</v>
      </c>
      <c r="C19" s="246">
        <v>15.8</v>
      </c>
      <c r="D19" s="200">
        <f t="shared" si="2"/>
        <v>53.17</v>
      </c>
      <c r="E19" s="201">
        <f t="shared" si="2"/>
        <v>41.262960000000007</v>
      </c>
      <c r="F19" s="202">
        <f t="shared" si="4"/>
        <v>59.827403218790785</v>
      </c>
      <c r="G19" s="202">
        <f>22015/1000</f>
        <v>22.015000000000001</v>
      </c>
      <c r="H19" s="202">
        <f>7599.37/1000</f>
        <v>7.5993699999999995</v>
      </c>
      <c r="I19" s="202">
        <f>17815/1000</f>
        <v>17.815000000000001</v>
      </c>
      <c r="J19" s="202">
        <f>(7241.05+1478.07)/1000</f>
        <v>8.7191200000000002</v>
      </c>
      <c r="K19" s="202">
        <f>13340/1000</f>
        <v>13.34</v>
      </c>
      <c r="L19" s="220">
        <f>(5389.73+6240.74+13314)/1000</f>
        <v>24.944470000000003</v>
      </c>
    </row>
    <row r="20" spans="1:12" ht="33.75" customHeight="1" thickBot="1">
      <c r="A20" s="84" t="s">
        <v>34</v>
      </c>
      <c r="B20" s="101" t="s">
        <v>133</v>
      </c>
      <c r="C20" s="246">
        <v>21.1</v>
      </c>
      <c r="D20" s="200">
        <f t="shared" si="2"/>
        <v>118.905</v>
      </c>
      <c r="E20" s="201">
        <f t="shared" si="2"/>
        <v>136.00443000000001</v>
      </c>
      <c r="F20" s="202">
        <f>SUM(E20)*100/(D20+C20)</f>
        <v>97.142552051712457</v>
      </c>
      <c r="G20" s="202">
        <f t="shared" ref="G20:L20" si="6">SUM(G21:G23)</f>
        <v>88.858000000000004</v>
      </c>
      <c r="H20" s="202">
        <f t="shared" si="6"/>
        <v>73.436980000000005</v>
      </c>
      <c r="I20" s="202">
        <f t="shared" si="6"/>
        <v>18.691000000000003</v>
      </c>
      <c r="J20" s="202">
        <f t="shared" si="6"/>
        <v>30.875020000000003</v>
      </c>
      <c r="K20" s="202">
        <f t="shared" si="6"/>
        <v>11.356000000000002</v>
      </c>
      <c r="L20" s="220">
        <f t="shared" si="6"/>
        <v>31.692430000000002</v>
      </c>
    </row>
    <row r="21" spans="1:12" ht="19.5" thickBot="1">
      <c r="A21" s="8" t="s">
        <v>29</v>
      </c>
      <c r="B21" s="102" t="s">
        <v>15</v>
      </c>
      <c r="C21" s="104">
        <v>8.1999999999999993</v>
      </c>
      <c r="D21" s="222">
        <f t="shared" ref="D21:E25" si="7">SUM(G21,I21,K21)</f>
        <v>71.343999999999994</v>
      </c>
      <c r="E21" s="213">
        <f t="shared" si="7"/>
        <v>75.5</v>
      </c>
      <c r="F21" s="198">
        <f t="shared" ref="F21:F41" si="8">SUM(E21)*100/(D21+C21)</f>
        <v>94.916021321532739</v>
      </c>
      <c r="G21" s="203">
        <f>71344/1000</f>
        <v>71.343999999999994</v>
      </c>
      <c r="H21" s="203">
        <v>75.5</v>
      </c>
      <c r="I21" s="203">
        <v>0</v>
      </c>
      <c r="J21" s="203">
        <v>0</v>
      </c>
      <c r="K21" s="203">
        <v>0</v>
      </c>
      <c r="L21" s="204">
        <v>0</v>
      </c>
    </row>
    <row r="22" spans="1:12" s="2" customFormat="1" ht="19.5" thickBot="1">
      <c r="A22" s="8" t="s">
        <v>30</v>
      </c>
      <c r="B22" s="102" t="s">
        <v>16</v>
      </c>
      <c r="C22" s="104">
        <v>10.6</v>
      </c>
      <c r="D22" s="222">
        <f t="shared" si="7"/>
        <v>38.596000000000004</v>
      </c>
      <c r="E22" s="213">
        <f t="shared" si="7"/>
        <v>50.948030000000003</v>
      </c>
      <c r="F22" s="198">
        <f t="shared" si="8"/>
        <v>103.56132612407511</v>
      </c>
      <c r="G22" s="203">
        <f>14355/1000</f>
        <v>14.355</v>
      </c>
      <c r="H22" s="203">
        <f>(467.14-6406.39)/1000</f>
        <v>-5.9392500000000004</v>
      </c>
      <c r="I22" s="203">
        <f>14675/1000</f>
        <v>14.675000000000001</v>
      </c>
      <c r="J22" s="203">
        <f>(18296.5+506.02+1924.75+5300.32+1724.29+1481.49-250.02-250.02)/1000</f>
        <v>28.733330000000002</v>
      </c>
      <c r="K22" s="203">
        <f>9566/1000</f>
        <v>9.5660000000000007</v>
      </c>
      <c r="L22" s="204">
        <f>(11911.97+391.54+9758.63+5791.77+250.02+250.02-100-100)/1000</f>
        <v>28.153950000000002</v>
      </c>
    </row>
    <row r="23" spans="1:12" s="2" customFormat="1" ht="19.5" thickBot="1">
      <c r="A23" s="8" t="s">
        <v>31</v>
      </c>
      <c r="B23" s="102" t="s">
        <v>17</v>
      </c>
      <c r="C23" s="104">
        <v>2.2999999999999998</v>
      </c>
      <c r="D23" s="222">
        <f>SUM(G23,I23,K23)</f>
        <v>8.9649999999999999</v>
      </c>
      <c r="E23" s="213">
        <f>SUM(H23,J23,L23)</f>
        <v>9.5564</v>
      </c>
      <c r="F23" s="198">
        <f t="shared" si="8"/>
        <v>84.832667554371938</v>
      </c>
      <c r="G23" s="203">
        <f>3159/1000</f>
        <v>3.1589999999999998</v>
      </c>
      <c r="H23" s="203">
        <f>(3228.58+647.65)/1000</f>
        <v>3.8762300000000001</v>
      </c>
      <c r="I23" s="203">
        <f>4016/1000</f>
        <v>4.016</v>
      </c>
      <c r="J23" s="203">
        <f>(4004.68-595.01-116.59-116.59-1034.8)/1000</f>
        <v>2.1416899999999996</v>
      </c>
      <c r="K23" s="203">
        <f>1790/1000</f>
        <v>1.79</v>
      </c>
      <c r="L23" s="204">
        <f>(3663.19-4.06-4.06-116.59)/1000</f>
        <v>3.5384799999999998</v>
      </c>
    </row>
    <row r="24" spans="1:12" s="2" customFormat="1" ht="34.5" customHeight="1" thickBot="1">
      <c r="A24" s="84" t="s">
        <v>35</v>
      </c>
      <c r="B24" s="101" t="s">
        <v>134</v>
      </c>
      <c r="C24" s="246">
        <v>2.2000000000000002</v>
      </c>
      <c r="D24" s="200">
        <f>SUM(G24,I24,K24)</f>
        <v>193.81899999999999</v>
      </c>
      <c r="E24" s="201">
        <f t="shared" si="7"/>
        <v>4.3814500000000001</v>
      </c>
      <c r="F24" s="202">
        <f t="shared" si="8"/>
        <v>2.2352169942709637</v>
      </c>
      <c r="G24" s="224">
        <f t="shared" ref="G24:L24" si="9">G25+G26+G27+G28+G29+G30+G31+G32+G33+G34+G35+G36+G37</f>
        <v>8.1189999999999998</v>
      </c>
      <c r="H24" s="224">
        <f t="shared" si="9"/>
        <v>1.08145</v>
      </c>
      <c r="I24" s="224">
        <f t="shared" si="9"/>
        <v>184.6</v>
      </c>
      <c r="J24" s="224">
        <f t="shared" si="9"/>
        <v>2.1</v>
      </c>
      <c r="K24" s="224">
        <f t="shared" si="9"/>
        <v>1.1000000000000001</v>
      </c>
      <c r="L24" s="224">
        <f t="shared" si="9"/>
        <v>1.2</v>
      </c>
    </row>
    <row r="25" spans="1:12" s="2" customFormat="1" ht="16.5" customHeight="1" thickBot="1">
      <c r="A25" s="8" t="s">
        <v>36</v>
      </c>
      <c r="B25" s="102" t="s">
        <v>177</v>
      </c>
      <c r="C25" s="104">
        <v>5.1999999999999998E-2</v>
      </c>
      <c r="D25" s="222">
        <f t="shared" ref="D25:D36" si="10">SUM(G25,I25,K25)</f>
        <v>0.59400000000000008</v>
      </c>
      <c r="E25" s="218">
        <f t="shared" si="7"/>
        <v>0.60000000000000009</v>
      </c>
      <c r="F25" s="198">
        <f t="shared" si="8"/>
        <v>92.879256965944265</v>
      </c>
      <c r="G25" s="203">
        <f>(94+100)/1000</f>
        <v>0.19400000000000001</v>
      </c>
      <c r="H25" s="203">
        <v>0.2</v>
      </c>
      <c r="I25" s="203">
        <v>0.2</v>
      </c>
      <c r="J25" s="203">
        <v>0.2</v>
      </c>
      <c r="K25" s="203">
        <v>0.2</v>
      </c>
      <c r="L25" s="204">
        <v>0.2</v>
      </c>
    </row>
    <row r="26" spans="1:12" s="2" customFormat="1" ht="39" customHeight="1" thickBot="1">
      <c r="A26" s="8" t="s">
        <v>37</v>
      </c>
      <c r="B26" s="103" t="s">
        <v>152</v>
      </c>
      <c r="C26" s="104">
        <v>0</v>
      </c>
      <c r="D26" s="222">
        <f t="shared" si="10"/>
        <v>3</v>
      </c>
      <c r="E26" s="213">
        <f t="shared" ref="E26:E41" si="11">SUM(H26,J26,L26)</f>
        <v>0.9</v>
      </c>
      <c r="F26" s="198">
        <f t="shared" si="8"/>
        <v>30</v>
      </c>
      <c r="G26" s="203">
        <v>3</v>
      </c>
      <c r="H26" s="203">
        <v>0</v>
      </c>
      <c r="I26" s="203">
        <v>0</v>
      </c>
      <c r="J26" s="203">
        <v>0.9</v>
      </c>
      <c r="K26" s="203">
        <v>0</v>
      </c>
      <c r="L26" s="204">
        <v>0</v>
      </c>
    </row>
    <row r="27" spans="1:12" s="2" customFormat="1" ht="56.25" customHeight="1" thickBot="1">
      <c r="A27" s="8" t="s">
        <v>42</v>
      </c>
      <c r="B27" s="103" t="s">
        <v>131</v>
      </c>
      <c r="C27" s="104">
        <v>0</v>
      </c>
      <c r="D27" s="222">
        <f t="shared" si="10"/>
        <v>1.5</v>
      </c>
      <c r="E27" s="213">
        <f t="shared" si="11"/>
        <v>1.2368000000000001</v>
      </c>
      <c r="F27" s="198">
        <f t="shared" si="8"/>
        <v>82.453333333333333</v>
      </c>
      <c r="G27" s="203">
        <f>500/1000</f>
        <v>0.5</v>
      </c>
      <c r="H27" s="203">
        <f>436.8/1000</f>
        <v>0.43680000000000002</v>
      </c>
      <c r="I27" s="203">
        <v>0.5</v>
      </c>
      <c r="J27" s="203">
        <v>0.4</v>
      </c>
      <c r="K27" s="203">
        <v>0.5</v>
      </c>
      <c r="L27" s="204">
        <v>0.4</v>
      </c>
    </row>
    <row r="28" spans="1:12" s="2" customFormat="1" ht="56.25" customHeight="1" thickBot="1">
      <c r="A28" s="8" t="s">
        <v>71</v>
      </c>
      <c r="B28" s="103" t="s">
        <v>136</v>
      </c>
      <c r="C28" s="104">
        <v>0.183</v>
      </c>
      <c r="D28" s="222">
        <f>SUM(G28,I28,K28)</f>
        <v>1.2000000000000002</v>
      </c>
      <c r="E28" s="213">
        <f t="shared" si="11"/>
        <v>1.24465</v>
      </c>
      <c r="F28" s="198">
        <f t="shared" si="8"/>
        <v>89.996384671005046</v>
      </c>
      <c r="G28" s="203">
        <v>0.4</v>
      </c>
      <c r="H28" s="203">
        <f>444.65/1000</f>
        <v>0.44464999999999999</v>
      </c>
      <c r="I28" s="203">
        <v>0.4</v>
      </c>
      <c r="J28" s="203">
        <f>0.4</f>
        <v>0.4</v>
      </c>
      <c r="K28" s="203">
        <v>0.4</v>
      </c>
      <c r="L28" s="204">
        <v>0.4</v>
      </c>
    </row>
    <row r="29" spans="1:12" s="2" customFormat="1" ht="19.5" thickBot="1">
      <c r="A29" s="209" t="s">
        <v>71</v>
      </c>
      <c r="B29" s="210" t="s">
        <v>153</v>
      </c>
      <c r="C29" s="104">
        <v>0</v>
      </c>
      <c r="D29" s="223">
        <f t="shared" si="10"/>
        <v>1.8</v>
      </c>
      <c r="E29" s="218">
        <f t="shared" si="11"/>
        <v>0</v>
      </c>
      <c r="F29" s="217">
        <f t="shared" si="8"/>
        <v>0</v>
      </c>
      <c r="G29" s="211">
        <v>0</v>
      </c>
      <c r="H29" s="211">
        <v>0</v>
      </c>
      <c r="I29" s="211">
        <f>1800/1000</f>
        <v>1.8</v>
      </c>
      <c r="J29" s="211">
        <v>0</v>
      </c>
      <c r="K29" s="211">
        <v>0</v>
      </c>
      <c r="L29" s="212">
        <v>0</v>
      </c>
    </row>
    <row r="30" spans="1:12" s="2" customFormat="1" ht="19.5" thickBot="1">
      <c r="A30" s="240" t="s">
        <v>63</v>
      </c>
      <c r="B30" s="210" t="s">
        <v>154</v>
      </c>
      <c r="C30" s="104">
        <v>0</v>
      </c>
      <c r="D30" s="223">
        <f t="shared" si="10"/>
        <v>0.2</v>
      </c>
      <c r="E30" s="218">
        <f t="shared" si="11"/>
        <v>0.4</v>
      </c>
      <c r="F30" s="217">
        <f t="shared" si="8"/>
        <v>200</v>
      </c>
      <c r="G30" s="211">
        <v>0</v>
      </c>
      <c r="H30" s="211">
        <v>0</v>
      </c>
      <c r="I30" s="211">
        <v>0.2</v>
      </c>
      <c r="J30" s="211">
        <v>0.2</v>
      </c>
      <c r="K30" s="211">
        <v>0</v>
      </c>
      <c r="L30" s="212">
        <v>0.2</v>
      </c>
    </row>
    <row r="31" spans="1:12" s="2" customFormat="1" ht="48" thickBot="1">
      <c r="A31" s="240" t="s">
        <v>155</v>
      </c>
      <c r="B31" s="210" t="s">
        <v>179</v>
      </c>
      <c r="C31" s="104">
        <v>0.57999999999999996</v>
      </c>
      <c r="D31" s="223">
        <f t="shared" si="10"/>
        <v>0</v>
      </c>
      <c r="E31" s="218">
        <f t="shared" si="11"/>
        <v>0</v>
      </c>
      <c r="F31" s="217">
        <f t="shared" si="8"/>
        <v>0</v>
      </c>
      <c r="G31" s="211">
        <v>0</v>
      </c>
      <c r="H31" s="211">
        <v>0</v>
      </c>
      <c r="I31" s="211">
        <v>0</v>
      </c>
      <c r="J31" s="211">
        <v>0</v>
      </c>
      <c r="K31" s="211">
        <v>0</v>
      </c>
      <c r="L31" s="212">
        <v>0</v>
      </c>
    </row>
    <row r="32" spans="1:12" s="2" customFormat="1" ht="32.25" thickBot="1">
      <c r="A32" s="240" t="s">
        <v>156</v>
      </c>
      <c r="B32" s="210" t="s">
        <v>169</v>
      </c>
      <c r="C32" s="104">
        <f t="shared" si="3"/>
        <v>0</v>
      </c>
      <c r="D32" s="223">
        <f>SUM(G32,I32,K32)</f>
        <v>0</v>
      </c>
      <c r="E32" s="218">
        <f t="shared" si="11"/>
        <v>0</v>
      </c>
      <c r="F32" s="217" t="e">
        <f t="shared" si="8"/>
        <v>#DIV/0!</v>
      </c>
      <c r="G32" s="211">
        <v>0</v>
      </c>
      <c r="H32" s="211">
        <v>0</v>
      </c>
      <c r="I32" s="211">
        <v>0</v>
      </c>
      <c r="J32" s="211">
        <v>0</v>
      </c>
      <c r="K32" s="211">
        <v>0</v>
      </c>
      <c r="L32" s="212">
        <v>0</v>
      </c>
    </row>
    <row r="33" spans="1:12" s="2" customFormat="1" ht="19.5" thickBot="1">
      <c r="A33" s="240" t="s">
        <v>157</v>
      </c>
      <c r="B33" s="210" t="s">
        <v>158</v>
      </c>
      <c r="C33" s="104">
        <v>1.5</v>
      </c>
      <c r="D33" s="223">
        <f t="shared" si="10"/>
        <v>1.5</v>
      </c>
      <c r="E33" s="218">
        <f t="shared" si="11"/>
        <v>0</v>
      </c>
      <c r="F33" s="217">
        <f t="shared" si="8"/>
        <v>0</v>
      </c>
      <c r="G33" s="211">
        <v>0</v>
      </c>
      <c r="H33" s="211">
        <v>0</v>
      </c>
      <c r="I33" s="211">
        <f>1500/1000</f>
        <v>1.5</v>
      </c>
      <c r="J33" s="211">
        <v>0</v>
      </c>
      <c r="K33" s="211">
        <v>0</v>
      </c>
      <c r="L33" s="212">
        <v>0</v>
      </c>
    </row>
    <row r="34" spans="1:12" s="2" customFormat="1" ht="19.5" thickBot="1">
      <c r="A34" s="240" t="s">
        <v>159</v>
      </c>
      <c r="B34" s="210" t="s">
        <v>161</v>
      </c>
      <c r="C34" s="104">
        <v>0</v>
      </c>
      <c r="D34" s="223">
        <f t="shared" si="10"/>
        <v>3.125</v>
      </c>
      <c r="E34" s="218">
        <f t="shared" si="11"/>
        <v>0</v>
      </c>
      <c r="F34" s="217">
        <f t="shared" si="8"/>
        <v>0</v>
      </c>
      <c r="G34" s="211">
        <f>3125/1000</f>
        <v>3.125</v>
      </c>
      <c r="H34" s="211">
        <v>0</v>
      </c>
      <c r="I34" s="211">
        <v>0</v>
      </c>
      <c r="J34" s="211">
        <v>0</v>
      </c>
      <c r="K34" s="211">
        <v>0</v>
      </c>
      <c r="L34" s="212">
        <v>0</v>
      </c>
    </row>
    <row r="35" spans="1:12" s="2" customFormat="1" ht="19.5" thickBot="1">
      <c r="A35" s="240" t="s">
        <v>160</v>
      </c>
      <c r="B35" s="210" t="s">
        <v>162</v>
      </c>
      <c r="C35" s="104">
        <f t="shared" si="3"/>
        <v>0</v>
      </c>
      <c r="D35" s="223">
        <f t="shared" si="10"/>
        <v>0</v>
      </c>
      <c r="E35" s="218">
        <f t="shared" si="11"/>
        <v>0</v>
      </c>
      <c r="F35" s="217" t="e">
        <f t="shared" si="8"/>
        <v>#DIV/0!</v>
      </c>
      <c r="G35" s="211">
        <v>0</v>
      </c>
      <c r="H35" s="211">
        <v>0</v>
      </c>
      <c r="I35" s="211">
        <v>0</v>
      </c>
      <c r="J35" s="211">
        <v>0</v>
      </c>
      <c r="K35" s="211">
        <v>0</v>
      </c>
      <c r="L35" s="212">
        <v>0</v>
      </c>
    </row>
    <row r="36" spans="1:12" s="2" customFormat="1" ht="19.5" thickBot="1">
      <c r="A36" s="240" t="s">
        <v>163</v>
      </c>
      <c r="B36" s="210" t="s">
        <v>164</v>
      </c>
      <c r="C36" s="104">
        <v>0</v>
      </c>
      <c r="D36" s="223">
        <f t="shared" si="10"/>
        <v>0.9</v>
      </c>
      <c r="E36" s="218">
        <f t="shared" si="11"/>
        <v>0</v>
      </c>
      <c r="F36" s="217">
        <f t="shared" si="8"/>
        <v>0</v>
      </c>
      <c r="G36" s="211">
        <v>0.9</v>
      </c>
      <c r="H36" s="211">
        <v>0</v>
      </c>
      <c r="I36" s="211">
        <v>0</v>
      </c>
      <c r="J36" s="211">
        <v>0</v>
      </c>
      <c r="K36" s="211">
        <v>0</v>
      </c>
      <c r="L36" s="212">
        <v>0</v>
      </c>
    </row>
    <row r="37" spans="1:12" s="2" customFormat="1" ht="32.25" thickBot="1">
      <c r="A37" s="240" t="s">
        <v>170</v>
      </c>
      <c r="B37" s="210" t="s">
        <v>171</v>
      </c>
      <c r="C37" s="104">
        <v>0</v>
      </c>
      <c r="D37" s="223">
        <f>SUM(G37,I37,K37)</f>
        <v>180</v>
      </c>
      <c r="E37" s="218">
        <f>SUM(H37,J37,L37)</f>
        <v>0</v>
      </c>
      <c r="F37" s="217">
        <f>SUM(E37)*100/(D37+C37)</f>
        <v>0</v>
      </c>
      <c r="G37" s="211">
        <v>0</v>
      </c>
      <c r="H37" s="211">
        <v>0</v>
      </c>
      <c r="I37" s="211">
        <f>180000/1000</f>
        <v>180</v>
      </c>
      <c r="J37" s="211">
        <v>0</v>
      </c>
      <c r="K37" s="211">
        <v>0</v>
      </c>
      <c r="L37" s="212">
        <v>0</v>
      </c>
    </row>
    <row r="38" spans="1:12" s="2" customFormat="1" ht="35.25" customHeight="1" thickBot="1">
      <c r="A38" s="229" t="s">
        <v>46</v>
      </c>
      <c r="B38" s="230" t="s">
        <v>47</v>
      </c>
      <c r="C38" s="246">
        <v>1</v>
      </c>
      <c r="D38" s="235">
        <f>SUM(G38,I38,K38)</f>
        <v>5.0869999999999997</v>
      </c>
      <c r="E38" s="228">
        <f t="shared" si="11"/>
        <v>2.2989699999999997</v>
      </c>
      <c r="F38" s="202">
        <f t="shared" si="8"/>
        <v>37.768523081977982</v>
      </c>
      <c r="G38" s="224">
        <f>400/1000</f>
        <v>0.4</v>
      </c>
      <c r="H38" s="224">
        <f>318/1000</f>
        <v>0.318</v>
      </c>
      <c r="I38" s="224">
        <f>3467/1000</f>
        <v>3.4670000000000001</v>
      </c>
      <c r="J38" s="224">
        <f>754.97/1000</f>
        <v>0.75497000000000003</v>
      </c>
      <c r="K38" s="224">
        <f>1220/1000</f>
        <v>1.22</v>
      </c>
      <c r="L38" s="236">
        <f>1226/1000</f>
        <v>1.226</v>
      </c>
    </row>
    <row r="39" spans="1:12" s="2" customFormat="1" ht="44.25" customHeight="1" thickBot="1">
      <c r="A39" s="229" t="s">
        <v>48</v>
      </c>
      <c r="B39" s="230" t="s">
        <v>140</v>
      </c>
      <c r="C39" s="246">
        <v>1.4</v>
      </c>
      <c r="D39" s="235">
        <f>SUM(G39,I39,K39)</f>
        <v>1.92</v>
      </c>
      <c r="E39" s="228">
        <f>SUM(H39,J39,L39)</f>
        <v>3.04</v>
      </c>
      <c r="F39" s="202">
        <f t="shared" si="8"/>
        <v>91.566265060240966</v>
      </c>
      <c r="G39" s="224">
        <f t="shared" ref="G39:L39" si="12">G41+G40</f>
        <v>0.96</v>
      </c>
      <c r="H39" s="224">
        <f t="shared" si="12"/>
        <v>1.48</v>
      </c>
      <c r="I39" s="224">
        <f t="shared" si="12"/>
        <v>0.96</v>
      </c>
      <c r="J39" s="224">
        <f t="shared" si="12"/>
        <v>1.56</v>
      </c>
      <c r="K39" s="224">
        <f t="shared" si="12"/>
        <v>0</v>
      </c>
      <c r="L39" s="224">
        <f t="shared" si="12"/>
        <v>0</v>
      </c>
    </row>
    <row r="40" spans="1:12" s="2" customFormat="1" ht="44.25" customHeight="1" thickBot="1">
      <c r="A40" s="232" t="s">
        <v>141</v>
      </c>
      <c r="B40" s="103" t="s">
        <v>137</v>
      </c>
      <c r="C40" s="104">
        <f t="shared" si="3"/>
        <v>0</v>
      </c>
      <c r="D40" s="237">
        <f>SUM(G40,I40,K40)</f>
        <v>0</v>
      </c>
      <c r="E40" s="233">
        <f t="shared" si="11"/>
        <v>0</v>
      </c>
      <c r="F40" s="231" t="e">
        <f t="shared" si="8"/>
        <v>#DIV/0!</v>
      </c>
      <c r="G40" s="234">
        <v>0</v>
      </c>
      <c r="H40" s="234">
        <v>0</v>
      </c>
      <c r="I40" s="234">
        <v>0</v>
      </c>
      <c r="J40" s="234">
        <v>0</v>
      </c>
      <c r="K40" s="234">
        <v>0</v>
      </c>
      <c r="L40" s="234">
        <v>0</v>
      </c>
    </row>
    <row r="41" spans="1:12" s="2" customFormat="1" ht="44.25" customHeight="1" thickBot="1">
      <c r="A41" s="238" t="s">
        <v>142</v>
      </c>
      <c r="B41" s="239" t="s">
        <v>143</v>
      </c>
      <c r="C41" s="104">
        <v>0</v>
      </c>
      <c r="D41" s="241">
        <f>SUM(G41,I41,K41)</f>
        <v>1.92</v>
      </c>
      <c r="E41" s="241">
        <f t="shared" si="11"/>
        <v>3.04</v>
      </c>
      <c r="F41" s="242">
        <f t="shared" si="8"/>
        <v>158.33333333333334</v>
      </c>
      <c r="G41" s="243">
        <f>960/1000</f>
        <v>0.96</v>
      </c>
      <c r="H41" s="243">
        <f>1480/1000</f>
        <v>1.48</v>
      </c>
      <c r="I41" s="243">
        <f>960/1000</f>
        <v>0.96</v>
      </c>
      <c r="J41" s="243">
        <f>1560/1000</f>
        <v>1.56</v>
      </c>
      <c r="K41" s="243">
        <v>0</v>
      </c>
      <c r="L41" s="243">
        <v>0</v>
      </c>
    </row>
    <row r="42" spans="1:12" s="2" customFormat="1" ht="44.25" customHeight="1" thickBot="1">
      <c r="A42" s="244" t="s">
        <v>51</v>
      </c>
      <c r="B42" s="245" t="s">
        <v>166</v>
      </c>
      <c r="C42" s="246">
        <v>0</v>
      </c>
      <c r="D42" s="248">
        <f>D43</f>
        <v>27.7</v>
      </c>
      <c r="E42" s="248">
        <f t="shared" ref="E42:L42" si="13">E43</f>
        <v>0</v>
      </c>
      <c r="F42" s="248">
        <f t="shared" si="13"/>
        <v>0</v>
      </c>
      <c r="G42" s="248">
        <f t="shared" si="13"/>
        <v>0</v>
      </c>
      <c r="H42" s="248">
        <f t="shared" si="13"/>
        <v>0</v>
      </c>
      <c r="I42" s="248">
        <f t="shared" si="13"/>
        <v>27.7</v>
      </c>
      <c r="J42" s="248">
        <f t="shared" si="13"/>
        <v>0</v>
      </c>
      <c r="K42" s="248">
        <f t="shared" si="13"/>
        <v>0</v>
      </c>
      <c r="L42" s="248">
        <f t="shared" si="13"/>
        <v>0</v>
      </c>
    </row>
    <row r="43" spans="1:12" s="2" customFormat="1" ht="44.25" customHeight="1" thickBot="1">
      <c r="A43" s="232" t="s">
        <v>167</v>
      </c>
      <c r="B43" s="33" t="s">
        <v>168</v>
      </c>
      <c r="C43" s="104">
        <v>0</v>
      </c>
      <c r="D43" s="223">
        <f>SUM(G43,I43,K43)</f>
        <v>27.7</v>
      </c>
      <c r="E43" s="218">
        <f>SUM(H43,J43,L43)</f>
        <v>0</v>
      </c>
      <c r="F43" s="217">
        <f>SUM(E43)*100/(D43+C43)</f>
        <v>0</v>
      </c>
      <c r="G43" s="234">
        <v>0</v>
      </c>
      <c r="H43" s="234"/>
      <c r="I43" s="234">
        <v>27.7</v>
      </c>
      <c r="J43" s="234">
        <v>0</v>
      </c>
      <c r="K43" s="234">
        <v>0</v>
      </c>
      <c r="L43" s="234">
        <v>0</v>
      </c>
    </row>
    <row r="44" spans="1:12" s="2" customFormat="1" ht="44.25" customHeight="1" thickBot="1">
      <c r="A44" s="238" t="s">
        <v>180</v>
      </c>
      <c r="B44" s="239" t="s">
        <v>181</v>
      </c>
      <c r="C44" s="276">
        <v>0.4</v>
      </c>
      <c r="D44" s="249">
        <v>0</v>
      </c>
      <c r="E44" s="249">
        <v>0</v>
      </c>
      <c r="F44" s="250">
        <v>0</v>
      </c>
      <c r="G44" s="251">
        <v>0</v>
      </c>
      <c r="H44" s="251">
        <v>0</v>
      </c>
      <c r="I44" s="251">
        <v>0</v>
      </c>
      <c r="J44" s="251">
        <v>0</v>
      </c>
      <c r="K44" s="251">
        <v>0</v>
      </c>
      <c r="L44" s="251">
        <v>0</v>
      </c>
    </row>
    <row r="45" spans="1:12" s="2" customFormat="1" ht="23.25" customHeight="1" thickBot="1">
      <c r="A45" s="225"/>
      <c r="B45" s="226" t="s">
        <v>5</v>
      </c>
      <c r="C45" s="247">
        <v>77.599999999999994</v>
      </c>
      <c r="D45" s="227">
        <f t="shared" ref="D45:L45" si="14">D9+D10+D11+D18+D19+D20+D24+D38+D39</f>
        <v>3084.0090000000005</v>
      </c>
      <c r="E45" s="227">
        <f t="shared" si="14"/>
        <v>2890.3292799999995</v>
      </c>
      <c r="F45" s="227">
        <f t="shared" si="14"/>
        <v>559.78410980114552</v>
      </c>
      <c r="G45" s="227">
        <f t="shared" si="14"/>
        <v>757.44499999999994</v>
      </c>
      <c r="H45" s="227">
        <f t="shared" si="14"/>
        <v>707.38013000000012</v>
      </c>
      <c r="I45" s="227">
        <f t="shared" si="14"/>
        <v>1101.4840000000002</v>
      </c>
      <c r="J45" s="227">
        <f t="shared" si="14"/>
        <v>767.86896999999976</v>
      </c>
      <c r="K45" s="227">
        <f t="shared" si="14"/>
        <v>1225.08</v>
      </c>
      <c r="L45" s="227">
        <f t="shared" si="14"/>
        <v>1415.0801799999999</v>
      </c>
    </row>
    <row r="46" spans="1:12" s="2" customFormat="1" ht="18">
      <c r="A46" s="9"/>
      <c r="B46" s="1"/>
      <c r="C46" s="1"/>
      <c r="D46" s="205"/>
      <c r="E46" s="205"/>
      <c r="F46" s="205"/>
      <c r="G46" s="205"/>
      <c r="H46" s="205"/>
      <c r="I46" s="205"/>
      <c r="J46" s="205"/>
      <c r="K46" s="205"/>
      <c r="L46" s="205"/>
    </row>
    <row r="47" spans="1:12" s="2" customFormat="1" ht="18.75">
      <c r="A47" s="9"/>
      <c r="B47" s="275" t="s">
        <v>174</v>
      </c>
      <c r="C47" s="16"/>
      <c r="D47" s="205"/>
      <c r="E47" s="206"/>
      <c r="F47" s="207"/>
      <c r="G47" s="205"/>
      <c r="H47" s="208" t="s">
        <v>175</v>
      </c>
      <c r="I47" s="205"/>
      <c r="J47" s="205"/>
      <c r="K47" s="205"/>
      <c r="L47" s="205"/>
    </row>
    <row r="48" spans="1:12" s="2" customFormat="1" ht="16.5" customHeight="1">
      <c r="A48" s="9"/>
      <c r="B48" s="1"/>
      <c r="C48" s="1"/>
      <c r="D48" s="1"/>
      <c r="E48" s="10" t="s">
        <v>38</v>
      </c>
      <c r="G48" s="1"/>
      <c r="H48" s="1"/>
      <c r="I48" s="1"/>
      <c r="J48" s="1"/>
      <c r="K48" s="1"/>
      <c r="L48" s="1"/>
    </row>
    <row r="49" spans="2:8" s="2" customFormat="1" ht="18">
      <c r="B49" s="2" t="s">
        <v>176</v>
      </c>
      <c r="E49" s="206"/>
      <c r="H49" s="2" t="s">
        <v>182</v>
      </c>
    </row>
    <row r="50" spans="2:8" s="2" customFormat="1" ht="18">
      <c r="E50" s="10" t="s">
        <v>38</v>
      </c>
    </row>
    <row r="51" spans="2:8" s="2" customFormat="1" ht="38.25" customHeight="1"/>
    <row r="52" spans="2:8" s="2" customFormat="1" ht="18"/>
    <row r="53" spans="2:8" s="2" customFormat="1" ht="40.5" customHeight="1"/>
    <row r="54" spans="2:8" s="2" customFormat="1" ht="18"/>
    <row r="55" spans="2:8" s="2" customFormat="1" ht="18"/>
    <row r="56" spans="2:8" s="2" customFormat="1" ht="18"/>
  </sheetData>
  <mergeCells count="12">
    <mergeCell ref="K7:L7"/>
    <mergeCell ref="D6:F7"/>
    <mergeCell ref="I7:J7"/>
    <mergeCell ref="C6:C8"/>
    <mergeCell ref="K1:L1"/>
    <mergeCell ref="A3:L3"/>
    <mergeCell ref="A4:L4"/>
    <mergeCell ref="A6:A8"/>
    <mergeCell ref="B6:B8"/>
    <mergeCell ref="A2:M2"/>
    <mergeCell ref="G7:H7"/>
    <mergeCell ref="G6:L6"/>
  </mergeCells>
  <phoneticPr fontId="10" type="noConversion"/>
  <pageMargins left="0" right="0" top="0" bottom="0" header="0.31496062992125984" footer="0.31496062992125984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Дошкільні заклоди освіти</vt:lpstr>
      <vt:lpstr>Позашкільні заклоди освіти</vt:lpstr>
      <vt:lpstr>Централізована бухгалтерія</vt:lpstr>
      <vt:lpstr>Павлоградська ЗОШ №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Work</cp:lastModifiedBy>
  <cp:lastPrinted>2018-04-16T07:56:51Z</cp:lastPrinted>
  <dcterms:created xsi:type="dcterms:W3CDTF">2016-03-28T07:13:45Z</dcterms:created>
  <dcterms:modified xsi:type="dcterms:W3CDTF">2018-07-13T06:45:28Z</dcterms:modified>
</cp:coreProperties>
</file>